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A9201A4A-EBBC-44B4-8F4C-263040E58C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5" i="12" l="1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<sst xmlns="http://schemas.openxmlformats.org/spreadsheetml/2006/main" count="453" uniqueCount="256">
  <si>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</si>
  <si>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</si>
  <si>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</si>
  <si>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</si>
  <si>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</si>
  <si>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</si>
  <si>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</si>
  <si>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</si>
  <si>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</si>
  <si>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</si>
  <si>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</si>
  <si>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</si>
  <si>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</si>
  <si>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</si>
  <si>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</si>
  <si>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</si>
  <si>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</si>
  <si>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</si>
  <si>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</si>
  <si>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</si>
  <si>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</si>
  <si>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</si>
  <si>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</si>
  <si>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</si>
  <si>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</si>
  <si>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</si>
  <si>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</si>
  <si>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</si>
  <si>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</si>
  <si>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</si>
  <si>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</si>
  <si>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</si>
  <si>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</si>
  <si>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</si>
  <si>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</si>
  <si>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</si>
  <si>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</si>
  <si>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</si>
  <si>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</si>
  <si>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</si>
  <si>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</si>
  <si>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</si>
  <si>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</si>
  <si>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</si>
  <si>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</si>
  <si>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</si>
  <si>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</si>
  <si>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</si>
  <si>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</si>
  <si>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</si>
  <si>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</si>
  <si>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</si>
  <si>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</si>
  <si>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</si>
  <si>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</si>
  <si>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</si>
  <si>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</si>
  <si>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</si>
  <si>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</si>
  <si>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</si>
  <si>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</si>
  <si>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</si>
  <si>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</si>
  <si>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</si>
  <si>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</si>
  <si>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</si>
  <si>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</si>
  <si>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</si>
  <si>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</si>
  <si>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</si>
  <si>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</si>
  <si>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</si>
  <si>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</si>
  <si>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</si>
  <si>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</si>
  <si>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</si>
  <si>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</si>
  <si>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</si>
  <si>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</si>
  <si>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</si>
  <si>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</si>
  <si>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</si>
  <si>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</si>
  <si>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</si>
  <si>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</si>
  <si>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</si>
  <si>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</si>
  <si>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</si>
  <si>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</si>
  <si>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</si>
  <si>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</si>
  <si>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</si>
  <si>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</si>
  <si>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</si>
  <si>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</si>
  <si>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</si>
  <si>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</si>
  <si>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</si>
  <si>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</si>
  <si>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</si>
  <si>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</si>
  <si>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</si>
  <si>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</si>
  <si>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</si>
  <si>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</si>
  <si>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</si>
  <si>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</si>
  <si>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</si>
  <si>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</si>
  <si>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</si>
  <si>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</si>
  <si>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</si>
  <si>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</si>
  <si>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</si>
  <si>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</si>
  <si>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</si>
  <si>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</si>
  <si>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</si>
  <si>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</si>
  <si>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</si>
  <si>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</si>
  <si>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</si>
  <si>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</si>
  <si>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</si>
  <si>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</si>
  <si>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</si>
  <si>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</si>
  <si>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</si>
  <si>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</si>
  <si>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</si>
  <si>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</si>
  <si>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</si>
  <si>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</si>
  <si>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</si>
  <si>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</si>
  <si>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</si>
  <si>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</si>
  <si>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</si>
  <si>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</si>
  <si>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</si>
  <si>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</si>
  <si>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</si>
  <si>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</si>
  <si>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</si>
  <si>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</si>
  <si>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</si>
  <si>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</si>
  <si>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</si>
  <si>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</si>
  <si>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</si>
  <si>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</si>
  <si>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</si>
  <si>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</si>
  <si>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</si>
  <si>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</si>
  <si>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</si>
  <si>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</si>
  <si>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</si>
  <si>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</si>
  <si>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</si>
  <si>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</si>
  <si>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</si>
  <si>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</si>
  <si>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</si>
  <si>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</si>
  <si>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</si>
  <si>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</si>
  <si>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</si>
  <si>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</si>
  <si>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</si>
  <si>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</si>
  <si>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สุขนวล</t>
  </si>
  <si>
    <t>ชุมจีน</t>
  </si>
  <si>
    <t>พิมพ์ชนก</t>
  </si>
  <si>
    <t>3</t>
  </si>
  <si>
    <t>นายพัชนพนธ์ โอมประพันธ์, นางวิไลรัตน์ ปริยานุกูล</t>
  </si>
  <si>
    <t>4</t>
  </si>
  <si>
    <t>นาย</t>
  </si>
  <si>
    <t>รพีภัทร</t>
  </si>
  <si>
    <t>เพชรสุทธ์</t>
  </si>
  <si>
    <t>จิรายุ</t>
  </si>
  <si>
    <t>พูนพนัง</t>
  </si>
  <si>
    <t xml:space="preserve">ด.ช. </t>
  </si>
  <si>
    <t>ดนุสรณ์</t>
  </si>
  <si>
    <t>วงษาญาติ</t>
  </si>
  <si>
    <t>ปยุต</t>
  </si>
  <si>
    <t>สุขศรีนวล</t>
  </si>
  <si>
    <t>หรรษธร</t>
  </si>
  <si>
    <t>ทองส่ง</t>
  </si>
  <si>
    <t>ศรชัย</t>
  </si>
  <si>
    <t>จันทร์ประทุม</t>
  </si>
  <si>
    <t>ศิริศิลป์</t>
  </si>
  <si>
    <t>อริญชัย</t>
  </si>
  <si>
    <t>วิชัยประสิทธิ์</t>
  </si>
  <si>
    <t>รณพร</t>
  </si>
  <si>
    <t>ตั้งแก้ว</t>
  </si>
  <si>
    <t>ศรัณย์ชัย</t>
  </si>
  <si>
    <t>ชัยอินทร์</t>
  </si>
  <si>
    <t>โชคชัย</t>
  </si>
  <si>
    <t>ทองเสมอ</t>
  </si>
  <si>
    <t>กิตติศักดิ์</t>
  </si>
  <si>
    <t>สุดแสง</t>
  </si>
  <si>
    <t>ธีรภัทร</t>
  </si>
  <si>
    <t>บุญรอด</t>
  </si>
  <si>
    <t>สาริน</t>
  </si>
  <si>
    <t>สารไสยา</t>
  </si>
  <si>
    <t>น.ส.</t>
  </si>
  <si>
    <t>กิตติมา</t>
  </si>
  <si>
    <t>ชูศรี</t>
  </si>
  <si>
    <t>ตรีแก้ว</t>
  </si>
  <si>
    <t>สุวรีย์</t>
  </si>
  <si>
    <t>แถบหอม</t>
  </si>
  <si>
    <t>อรุณี</t>
  </si>
  <si>
    <t>ศรีเลี่ยน</t>
  </si>
  <si>
    <t>จันทกานติ์</t>
  </si>
  <si>
    <t>คงจันทร์</t>
  </si>
  <si>
    <t>วราพรรณ</t>
  </si>
  <si>
    <t>ดวงทิพย์</t>
  </si>
  <si>
    <t>อินทร์จันทร์</t>
  </si>
  <si>
    <t>อรัญญา</t>
  </si>
  <si>
    <t>ทองนิลภักดิ์</t>
  </si>
  <si>
    <t>ศุภภร</t>
  </si>
  <si>
    <t>จันทร์ประสิทธิ์</t>
  </si>
  <si>
    <t>ชนนิกานต์</t>
  </si>
  <si>
    <t>ไกรทอง</t>
  </si>
  <si>
    <t>ณิชาพัชร์</t>
  </si>
  <si>
    <t>เนตรชนก</t>
  </si>
  <si>
    <t>ยุพาวรรณ</t>
  </si>
  <si>
    <t>พรมทอง</t>
  </si>
  <si>
    <t>07284</t>
  </si>
  <si>
    <t>07359</t>
  </si>
  <si>
    <t>07360</t>
  </si>
  <si>
    <t>07363</t>
  </si>
  <si>
    <t>07374</t>
  </si>
  <si>
    <t>07395</t>
  </si>
  <si>
    <t>07397</t>
  </si>
  <si>
    <t>07402</t>
  </si>
  <si>
    <t>07421</t>
  </si>
  <si>
    <t>07756</t>
  </si>
  <si>
    <t>07877</t>
  </si>
  <si>
    <t>07902</t>
  </si>
  <si>
    <t>07903</t>
  </si>
  <si>
    <t>07906</t>
  </si>
  <si>
    <t>07377</t>
  </si>
  <si>
    <t>07410</t>
  </si>
  <si>
    <t>07412</t>
  </si>
  <si>
    <t>07425</t>
  </si>
  <si>
    <t>07441</t>
  </si>
  <si>
    <t>07738</t>
  </si>
  <si>
    <t>07745</t>
  </si>
  <si>
    <t>07905</t>
  </si>
  <si>
    <t>07908</t>
  </si>
  <si>
    <t>07909</t>
  </si>
  <si>
    <t>07910</t>
  </si>
  <si>
    <t>07911</t>
  </si>
  <si>
    <t xml:space="preserve">เกวลิน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</si>
</sst>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1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41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1" fontId="3" fillId="0" borderId="2" xfId="2" applyNumberFormat="1" applyFont="1" applyBorder="1" applyAlignment="1" applyProtection="1">
      <alignment horizontal="center" vertical="center"/>
    </xf>
    <xf numFmtId="0" fontId="41" fillId="0" borderId="2" xfId="0" applyFont="1" applyBorder="1" applyAlignment="1">
      <alignment horizontal="center" vertical="top" wrapText="1" readingOrder="1"/>
    </xf>
    <xf numFmtId="0" fontId="3" fillId="0" borderId="2" xfId="2" quotePrefix="1" applyNumberFormat="1" applyFont="1" applyBorder="1" applyAlignment="1" applyProtection="1">
      <alignment horizontal="center" vertical="center"/>
    </xf>
    <xf numFmtId="0" fontId="41" fillId="0" borderId="8" xfId="0" applyFont="1" applyBorder="1" applyAlignment="1">
      <alignment horizontal="center" vertical="top" wrapText="1" readingOrder="1"/>
    </xf>
    <xf numFmtId="0" fontId="3" fillId="0" borderId="8" xfId="2" quotePrefix="1" applyNumberFormat="1" applyFont="1" applyBorder="1" applyAlignment="1" applyProtection="1">
      <alignment horizontal="center" vertical="center"/>
    </xf>
    <xf numFmtId="1" fontId="3" fillId="0" borderId="8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0"/>
  <sheetViews>
    <sheetView tabSelected="1" topLeftCell="A25" workbookViewId="0">
      <selection activeCell="F31" sqref="F3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7" t="s">
        <v>45</v>
      </c>
      <c r="B1" s="237"/>
      <c r="C1" s="237"/>
      <c r="D1" s="237"/>
      <c r="E1" s="237"/>
      <c r="F1" s="237"/>
      <c r="G1" s="237"/>
      <c r="H1" s="237"/>
      <c r="I1" s="237"/>
    </row>
    <row r="2" spans="1:15" ht="27.75" x14ac:dyDescent="0.65">
      <c r="A2" s="234" t="s">
        <v>12</v>
      </c>
      <c r="B2" s="234"/>
      <c r="C2" s="68" t="s">
        <v>176</v>
      </c>
      <c r="D2" s="69" t="s">
        <v>7</v>
      </c>
      <c r="E2" s="70" t="s">
        <v>174</v>
      </c>
      <c r="F2" s="71" t="s">
        <v>13</v>
      </c>
      <c r="G2" s="31">
        <v>1</v>
      </c>
      <c r="H2" s="69" t="s">
        <v>14</v>
      </c>
      <c r="I2" s="31">
        <v>2565</v>
      </c>
      <c r="J2" s="233"/>
      <c r="K2" s="233"/>
      <c r="N2" s="233"/>
      <c r="O2" s="233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4"/>
      <c r="D4" s="79" t="s">
        <v>0</v>
      </c>
      <c r="E4" s="235"/>
      <c r="F4" s="236"/>
      <c r="G4" s="236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8"/>
      <c r="H6" s="238"/>
      <c r="I6" s="238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2" t="s">
        <v>175</v>
      </c>
      <c r="H8" s="232"/>
      <c r="I8" s="232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229" t="s">
        <v>229</v>
      </c>
      <c r="C11" s="230">
        <v>3</v>
      </c>
      <c r="D11" s="231">
        <v>1</v>
      </c>
      <c r="E11" s="224" t="s">
        <v>177</v>
      </c>
      <c r="F11" s="224" t="s">
        <v>178</v>
      </c>
      <c r="G11" s="225" t="s">
        <v>179</v>
      </c>
      <c r="H11" s="223"/>
      <c r="I11" s="94"/>
    </row>
    <row r="12" spans="1:15" ht="24" x14ac:dyDescent="0.2">
      <c r="A12" s="95">
        <v>2</v>
      </c>
      <c r="B12" s="227" t="s">
        <v>230</v>
      </c>
      <c r="C12" s="228">
        <v>3</v>
      </c>
      <c r="D12" s="231">
        <v>2</v>
      </c>
      <c r="E12" s="218" t="s">
        <v>177</v>
      </c>
      <c r="F12" s="218" t="s">
        <v>180</v>
      </c>
      <c r="G12" s="219" t="s">
        <v>181</v>
      </c>
      <c r="H12" s="96"/>
      <c r="I12" s="97"/>
    </row>
    <row r="13" spans="1:15" ht="24" x14ac:dyDescent="0.2">
      <c r="A13" s="95">
        <v>3</v>
      </c>
      <c r="B13" s="227" t="s">
        <v>231</v>
      </c>
      <c r="C13" s="228">
        <v>3</v>
      </c>
      <c r="D13" s="231">
        <v>3</v>
      </c>
      <c r="E13" s="218" t="s">
        <v>182</v>
      </c>
      <c r="F13" s="218" t="s">
        <v>183</v>
      </c>
      <c r="G13" s="219" t="s">
        <v>184</v>
      </c>
      <c r="H13" s="98"/>
      <c r="I13" s="99"/>
    </row>
    <row r="14" spans="1:15" ht="24" x14ac:dyDescent="0.2">
      <c r="A14" s="95">
        <v>4</v>
      </c>
      <c r="B14" s="227" t="s">
        <v>232</v>
      </c>
      <c r="C14" s="228">
        <v>3</v>
      </c>
      <c r="D14" s="231">
        <v>4</v>
      </c>
      <c r="E14" s="218" t="s">
        <v>177</v>
      </c>
      <c r="F14" s="218" t="s">
        <v>185</v>
      </c>
      <c r="G14" s="219" t="s">
        <v>186</v>
      </c>
      <c r="H14" s="98"/>
      <c r="I14" s="99"/>
    </row>
    <row r="15" spans="1:15" ht="24" x14ac:dyDescent="0.2">
      <c r="A15" s="95">
        <v>5</v>
      </c>
      <c r="B15" s="227" t="s">
        <v>233</v>
      </c>
      <c r="C15" s="228">
        <v>3</v>
      </c>
      <c r="D15" s="231">
        <v>5</v>
      </c>
      <c r="E15" s="218" t="s">
        <v>177</v>
      </c>
      <c r="F15" s="218" t="s">
        <v>187</v>
      </c>
      <c r="G15" s="219" t="s">
        <v>188</v>
      </c>
      <c r="H15" s="98"/>
      <c r="I15" s="99"/>
    </row>
    <row r="16" spans="1:15" ht="24" x14ac:dyDescent="0.2">
      <c r="A16" s="95">
        <v>6</v>
      </c>
      <c r="B16" s="227" t="s">
        <v>234</v>
      </c>
      <c r="C16" s="228">
        <v>3</v>
      </c>
      <c r="D16" s="231">
        <v>6</v>
      </c>
      <c r="E16" s="218" t="s">
        <v>177</v>
      </c>
      <c r="F16" s="218" t="s">
        <v>189</v>
      </c>
      <c r="G16" s="219" t="s">
        <v>190</v>
      </c>
      <c r="H16" s="98"/>
      <c r="I16" s="99"/>
    </row>
    <row r="17" spans="1:9" ht="24" x14ac:dyDescent="0.2">
      <c r="A17" s="95">
        <v>7</v>
      </c>
      <c r="B17" s="227" t="s">
        <v>235</v>
      </c>
      <c r="C17" s="228">
        <v>3</v>
      </c>
      <c r="D17" s="231">
        <v>7</v>
      </c>
      <c r="E17" s="218" t="s">
        <v>177</v>
      </c>
      <c r="F17" s="218" t="s">
        <v>191</v>
      </c>
      <c r="G17" s="219" t="s">
        <v>172</v>
      </c>
      <c r="H17" s="98"/>
      <c r="I17" s="99"/>
    </row>
    <row r="18" spans="1:9" ht="24" x14ac:dyDescent="0.2">
      <c r="A18" s="95">
        <v>8</v>
      </c>
      <c r="B18" s="227" t="s">
        <v>236</v>
      </c>
      <c r="C18" s="228">
        <v>3</v>
      </c>
      <c r="D18" s="231">
        <v>8</v>
      </c>
      <c r="E18" s="218" t="s">
        <v>177</v>
      </c>
      <c r="F18" s="218" t="s">
        <v>192</v>
      </c>
      <c r="G18" s="219" t="s">
        <v>193</v>
      </c>
      <c r="H18" s="98"/>
      <c r="I18" s="99"/>
    </row>
    <row r="19" spans="1:9" ht="24" x14ac:dyDescent="0.2">
      <c r="A19" s="95">
        <v>9</v>
      </c>
      <c r="B19" s="227" t="s">
        <v>237</v>
      </c>
      <c r="C19" s="228">
        <v>3</v>
      </c>
      <c r="D19" s="231">
        <v>9</v>
      </c>
      <c r="E19" s="218" t="s">
        <v>177</v>
      </c>
      <c r="F19" s="218" t="s">
        <v>194</v>
      </c>
      <c r="G19" s="219" t="s">
        <v>195</v>
      </c>
      <c r="H19" s="98"/>
      <c r="I19" s="99"/>
    </row>
    <row r="20" spans="1:9" ht="24" x14ac:dyDescent="0.2">
      <c r="A20" s="95">
        <v>10</v>
      </c>
      <c r="B20" s="227" t="s">
        <v>238</v>
      </c>
      <c r="C20" s="228">
        <v>3</v>
      </c>
      <c r="D20" s="231">
        <v>10</v>
      </c>
      <c r="E20" s="218" t="s">
        <v>177</v>
      </c>
      <c r="F20" s="218" t="s">
        <v>196</v>
      </c>
      <c r="G20" s="219" t="s">
        <v>197</v>
      </c>
      <c r="H20" s="98"/>
      <c r="I20" s="99"/>
    </row>
    <row r="21" spans="1:9" ht="24" x14ac:dyDescent="0.2">
      <c r="A21" s="95">
        <v>11</v>
      </c>
      <c r="B21" s="227" t="s">
        <v>239</v>
      </c>
      <c r="C21" s="228">
        <v>3</v>
      </c>
      <c r="D21" s="231">
        <v>11</v>
      </c>
      <c r="E21" s="218" t="s">
        <v>177</v>
      </c>
      <c r="F21" s="218" t="s">
        <v>198</v>
      </c>
      <c r="G21" s="219" t="s">
        <v>199</v>
      </c>
      <c r="H21" s="98"/>
      <c r="I21" s="99"/>
    </row>
    <row r="22" spans="1:9" ht="24" x14ac:dyDescent="0.2">
      <c r="A22" s="95">
        <v>12</v>
      </c>
      <c r="B22" s="227" t="s">
        <v>240</v>
      </c>
      <c r="C22" s="228">
        <v>3</v>
      </c>
      <c r="D22" s="231">
        <v>12</v>
      </c>
      <c r="E22" s="218" t="s">
        <v>177</v>
      </c>
      <c r="F22" s="218" t="s">
        <v>200</v>
      </c>
      <c r="G22" s="219" t="s">
        <v>201</v>
      </c>
      <c r="H22" s="98"/>
      <c r="I22" s="99"/>
    </row>
    <row r="23" spans="1:9" ht="24" x14ac:dyDescent="0.2">
      <c r="A23" s="95">
        <v>13</v>
      </c>
      <c r="B23" s="227" t="s">
        <v>241</v>
      </c>
      <c r="C23" s="228">
        <v>3</v>
      </c>
      <c r="D23" s="231">
        <v>13</v>
      </c>
      <c r="E23" s="218" t="s">
        <v>177</v>
      </c>
      <c r="F23" s="218" t="s">
        <v>202</v>
      </c>
      <c r="G23" s="219" t="s">
        <v>203</v>
      </c>
      <c r="H23" s="98"/>
      <c r="I23" s="99"/>
    </row>
    <row r="24" spans="1:9" ht="24" x14ac:dyDescent="0.2">
      <c r="A24" s="95">
        <v>14</v>
      </c>
      <c r="B24" s="227" t="s">
        <v>242</v>
      </c>
      <c r="C24" s="228">
        <v>3</v>
      </c>
      <c r="D24" s="231">
        <v>14</v>
      </c>
      <c r="E24" s="218" t="s">
        <v>177</v>
      </c>
      <c r="F24" s="218" t="s">
        <v>204</v>
      </c>
      <c r="G24" s="219" t="s">
        <v>205</v>
      </c>
      <c r="H24" s="98"/>
      <c r="I24" s="99"/>
    </row>
    <row r="25" spans="1:9" ht="24" x14ac:dyDescent="0.2">
      <c r="A25" s="95">
        <v>15</v>
      </c>
      <c r="B25" s="227" t="s">
        <v>243</v>
      </c>
      <c r="C25" s="228">
        <v>3</v>
      </c>
      <c r="D25" s="231">
        <v>15</v>
      </c>
      <c r="E25" s="218" t="s">
        <v>206</v>
      </c>
      <c r="F25" s="218" t="s">
        <v>207</v>
      </c>
      <c r="G25" s="219" t="s">
        <v>208</v>
      </c>
      <c r="H25" s="98"/>
      <c r="I25" s="99"/>
    </row>
    <row r="26" spans="1:9" ht="24" x14ac:dyDescent="0.2">
      <c r="A26" s="95">
        <v>16</v>
      </c>
      <c r="B26" s="227" t="s">
        <v>244</v>
      </c>
      <c r="C26" s="228">
        <v>3</v>
      </c>
      <c r="D26" s="231">
        <v>16</v>
      </c>
      <c r="E26" s="218" t="s">
        <v>206</v>
      </c>
      <c r="F26" s="218" t="s">
        <v>255</v>
      </c>
      <c r="G26" s="219" t="s">
        <v>209</v>
      </c>
      <c r="H26" s="98"/>
      <c r="I26" s="99"/>
    </row>
    <row r="27" spans="1:9" ht="24" x14ac:dyDescent="0.2">
      <c r="A27" s="95">
        <v>17</v>
      </c>
      <c r="B27" s="227" t="s">
        <v>244</v>
      </c>
      <c r="C27" s="228">
        <v>3</v>
      </c>
      <c r="D27" s="231">
        <v>17</v>
      </c>
      <c r="E27" s="218" t="s">
        <v>206</v>
      </c>
      <c r="F27" s="218" t="s">
        <v>210</v>
      </c>
      <c r="G27" s="219" t="s">
        <v>211</v>
      </c>
      <c r="H27" s="98"/>
      <c r="I27" s="99"/>
    </row>
    <row r="28" spans="1:9" ht="24" x14ac:dyDescent="0.2">
      <c r="A28" s="95">
        <v>18</v>
      </c>
      <c r="B28" s="227" t="s">
        <v>245</v>
      </c>
      <c r="C28" s="228">
        <v>3</v>
      </c>
      <c r="D28" s="231">
        <v>18</v>
      </c>
      <c r="E28" s="218" t="s">
        <v>206</v>
      </c>
      <c r="F28" s="218" t="s">
        <v>212</v>
      </c>
      <c r="G28" s="219" t="s">
        <v>213</v>
      </c>
      <c r="H28" s="98"/>
      <c r="I28" s="99"/>
    </row>
    <row r="29" spans="1:9" ht="24" x14ac:dyDescent="0.2">
      <c r="A29" s="95">
        <v>19</v>
      </c>
      <c r="B29" s="227" t="s">
        <v>246</v>
      </c>
      <c r="C29" s="228">
        <v>3</v>
      </c>
      <c r="D29" s="231">
        <v>19</v>
      </c>
      <c r="E29" s="218" t="s">
        <v>206</v>
      </c>
      <c r="F29" s="218" t="s">
        <v>214</v>
      </c>
      <c r="G29" s="219" t="s">
        <v>215</v>
      </c>
      <c r="H29" s="98"/>
      <c r="I29" s="99"/>
    </row>
    <row r="30" spans="1:9" ht="24" x14ac:dyDescent="0.2">
      <c r="A30" s="95">
        <v>20</v>
      </c>
      <c r="B30" s="227" t="s">
        <v>247</v>
      </c>
      <c r="C30" s="228">
        <v>3</v>
      </c>
      <c r="D30" s="231">
        <v>20</v>
      </c>
      <c r="E30" s="218" t="s">
        <v>206</v>
      </c>
      <c r="F30" s="218" t="s">
        <v>216</v>
      </c>
      <c r="G30" s="219" t="s">
        <v>217</v>
      </c>
      <c r="H30" s="98"/>
      <c r="I30" s="99"/>
    </row>
    <row r="31" spans="1:9" ht="24" x14ac:dyDescent="0.2">
      <c r="A31" s="95">
        <v>21</v>
      </c>
      <c r="B31" s="227" t="s">
        <v>248</v>
      </c>
      <c r="C31" s="228">
        <v>3</v>
      </c>
      <c r="D31" s="231">
        <v>21</v>
      </c>
      <c r="E31" s="218" t="s">
        <v>206</v>
      </c>
      <c r="F31" s="218" t="s">
        <v>173</v>
      </c>
      <c r="G31" s="219" t="s">
        <v>218</v>
      </c>
      <c r="H31" s="98"/>
      <c r="I31" s="99"/>
    </row>
    <row r="32" spans="1:9" ht="24" x14ac:dyDescent="0.2">
      <c r="A32" s="95">
        <v>22</v>
      </c>
      <c r="B32" s="227" t="s">
        <v>249</v>
      </c>
      <c r="C32" s="228">
        <v>3</v>
      </c>
      <c r="D32" s="231">
        <v>22</v>
      </c>
      <c r="E32" s="218" t="s">
        <v>206</v>
      </c>
      <c r="F32" s="218" t="s">
        <v>219</v>
      </c>
      <c r="G32" s="219" t="s">
        <v>220</v>
      </c>
      <c r="H32" s="98"/>
      <c r="I32" s="99"/>
    </row>
    <row r="33" spans="1:9" ht="24" x14ac:dyDescent="0.2">
      <c r="A33" s="95">
        <v>23</v>
      </c>
      <c r="B33" s="227" t="s">
        <v>250</v>
      </c>
      <c r="C33" s="228">
        <v>3</v>
      </c>
      <c r="D33" s="231">
        <v>23</v>
      </c>
      <c r="E33" s="218" t="s">
        <v>206</v>
      </c>
      <c r="F33" s="218" t="s">
        <v>221</v>
      </c>
      <c r="G33" s="219" t="s">
        <v>222</v>
      </c>
      <c r="H33" s="98"/>
      <c r="I33" s="99"/>
    </row>
    <row r="34" spans="1:9" ht="24" x14ac:dyDescent="0.2">
      <c r="A34" s="95">
        <v>24</v>
      </c>
      <c r="B34" s="227" t="s">
        <v>251</v>
      </c>
      <c r="C34" s="228">
        <v>3</v>
      </c>
      <c r="D34" s="231">
        <v>24</v>
      </c>
      <c r="E34" s="218" t="s">
        <v>206</v>
      </c>
      <c r="F34" s="218" t="s">
        <v>223</v>
      </c>
      <c r="G34" s="219" t="s">
        <v>224</v>
      </c>
      <c r="H34" s="98"/>
      <c r="I34" s="100"/>
    </row>
    <row r="35" spans="1:9" ht="24" x14ac:dyDescent="0.2">
      <c r="A35" s="95">
        <v>25</v>
      </c>
      <c r="B35" s="227" t="s">
        <v>252</v>
      </c>
      <c r="C35" s="228">
        <v>3</v>
      </c>
      <c r="D35" s="231">
        <v>25</v>
      </c>
      <c r="E35" s="218" t="s">
        <v>206</v>
      </c>
      <c r="F35" s="218" t="s">
        <v>225</v>
      </c>
      <c r="G35" s="219" t="s">
        <v>209</v>
      </c>
      <c r="H35" s="98"/>
      <c r="I35" s="101"/>
    </row>
    <row r="36" spans="1:9" ht="24" x14ac:dyDescent="0.2">
      <c r="A36" s="220">
        <v>26</v>
      </c>
      <c r="B36" s="227" t="s">
        <v>253</v>
      </c>
      <c r="C36" s="228">
        <v>3</v>
      </c>
      <c r="D36" s="231">
        <v>26</v>
      </c>
      <c r="E36" s="218" t="s">
        <v>206</v>
      </c>
      <c r="F36" s="218" t="s">
        <v>226</v>
      </c>
      <c r="G36" s="219" t="s">
        <v>171</v>
      </c>
      <c r="H36" s="98"/>
      <c r="I36" s="221"/>
    </row>
    <row r="37" spans="1:9" ht="24" x14ac:dyDescent="0.2">
      <c r="A37" s="222">
        <v>27</v>
      </c>
      <c r="B37" s="227" t="s">
        <v>254</v>
      </c>
      <c r="C37" s="228">
        <v>3</v>
      </c>
      <c r="D37" s="231">
        <v>27</v>
      </c>
      <c r="E37" s="218" t="s">
        <v>206</v>
      </c>
      <c r="F37" s="218" t="s">
        <v>227</v>
      </c>
      <c r="G37" s="219" t="s">
        <v>228</v>
      </c>
      <c r="H37" s="98"/>
      <c r="I37" s="99"/>
    </row>
    <row r="38" spans="1:9" ht="24" x14ac:dyDescent="0.2">
      <c r="A38" s="222">
        <v>28</v>
      </c>
      <c r="B38" s="227"/>
      <c r="C38" s="228"/>
      <c r="D38" s="226"/>
      <c r="E38" s="218"/>
      <c r="F38" s="218"/>
      <c r="G38" s="219"/>
      <c r="H38" s="98"/>
      <c r="I38" s="99"/>
    </row>
    <row r="39" spans="1:9" ht="24" x14ac:dyDescent="0.2">
      <c r="A39" s="222">
        <v>29</v>
      </c>
      <c r="B39" s="227"/>
      <c r="C39" s="228"/>
      <c r="D39" s="231"/>
      <c r="E39" s="218"/>
      <c r="F39" s="218"/>
      <c r="G39" s="219"/>
      <c r="H39" s="98"/>
      <c r="I39" s="99"/>
    </row>
    <row r="40" spans="1:9" ht="24" x14ac:dyDescent="0.2">
      <c r="A40" s="222">
        <v>30</v>
      </c>
      <c r="B40" s="227"/>
      <c r="C40" s="228"/>
      <c r="D40" s="226"/>
      <c r="E40" s="218"/>
      <c r="F40" s="218"/>
      <c r="G40" s="219"/>
      <c r="H40" s="98"/>
      <c r="I40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M21" sqref="M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5" t="s">
        <v>44</v>
      </c>
      <c r="O1" s="24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0" t="s">
        <v>31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s="25" customFormat="1" ht="29.45" customHeight="1" x14ac:dyDescent="0.2">
      <c r="A7" s="239" t="s">
        <v>154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8"/>
    </row>
    <row r="8" spans="1:16" s="25" customFormat="1" ht="21" customHeight="1" x14ac:dyDescent="0.2">
      <c r="A8" s="175" t="s">
        <v>12</v>
      </c>
      <c r="B8" s="176"/>
      <c r="C8" s="241" t="str">
        <f>STUDENT!C2</f>
        <v>4</v>
      </c>
      <c r="D8" s="241"/>
      <c r="E8" s="29" t="s">
        <v>7</v>
      </c>
      <c r="F8" s="243" t="str">
        <f>STUDENT!E2</f>
        <v>3</v>
      </c>
      <c r="G8" s="241"/>
      <c r="H8" s="241" t="s">
        <v>13</v>
      </c>
      <c r="I8" s="241"/>
      <c r="J8" s="241">
        <f>STUDENT!G2</f>
        <v>1</v>
      </c>
      <c r="K8" s="241"/>
      <c r="L8" s="241" t="s">
        <v>14</v>
      </c>
      <c r="M8" s="241"/>
      <c r="N8" s="241">
        <f>STUDENT!I2</f>
        <v>2565</v>
      </c>
      <c r="O8" s="241"/>
      <c r="P8" s="28"/>
    </row>
    <row r="9" spans="1:16" s="25" customFormat="1" ht="21" customHeight="1" x14ac:dyDescent="0.2">
      <c r="A9" s="29" t="s">
        <v>15</v>
      </c>
      <c r="B9" s="242">
        <f>STUDENT!E4</f>
        <v>0</v>
      </c>
      <c r="C9" s="242"/>
      <c r="D9" s="242"/>
      <c r="E9" s="242"/>
      <c r="F9" s="242"/>
      <c r="G9" s="242"/>
      <c r="H9" s="242"/>
      <c r="I9" s="242"/>
      <c r="J9" s="242"/>
      <c r="K9" s="242"/>
      <c r="L9" s="241" t="s">
        <v>1</v>
      </c>
      <c r="M9" s="241"/>
      <c r="N9" s="241">
        <f>STUDENT!C4</f>
        <v>0</v>
      </c>
      <c r="O9" s="241"/>
      <c r="P9" s="28"/>
    </row>
    <row r="10" spans="1:16" s="25" customFormat="1" ht="21" customHeight="1" x14ac:dyDescent="0.2">
      <c r="A10" s="29" t="s">
        <v>16</v>
      </c>
      <c r="B10" s="241">
        <f>STUDENT!I4</f>
        <v>0</v>
      </c>
      <c r="C10" s="241"/>
      <c r="D10" s="24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>
        <f>STUDENT!G6</f>
        <v>0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 t="str">
        <f>STUDENT!G8</f>
        <v>นายพัชนพนธ์ โอมประพันธ์, นางวิไลรัตน์ ปริยานุกูล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47"/>
      <c r="D14" s="247"/>
      <c r="E14" s="247"/>
      <c r="F14" s="247"/>
      <c r="G14" s="247"/>
      <c r="H14" s="247"/>
      <c r="I14" s="248"/>
      <c r="J14" s="246" t="s">
        <v>28</v>
      </c>
      <c r="K14" s="247"/>
      <c r="L14" s="247"/>
      <c r="M14" s="247"/>
      <c r="N14" s="247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COUNTIF(คะแนนวัดผล!W9:W42,4)</f>
        <v>0</v>
      </c>
      <c r="C16" s="35">
        <f>COUNTIF(คะแนนวัดผล!W9:W42,3.5)</f>
        <v>0</v>
      </c>
      <c r="D16" s="35">
        <f>COUNTIF(คะแนนวัดผล!W9:W42,3)</f>
        <v>0</v>
      </c>
      <c r="E16" s="35">
        <f>COUNTIF(คะแนนวัดผล!W9:W42,2.5)</f>
        <v>0</v>
      </c>
      <c r="F16" s="35">
        <f>COUNTIF(คะแนนวัดผล!W9:W42,2)</f>
        <v>0</v>
      </c>
      <c r="G16" s="35">
        <f>COUNTIF(คะแนนวัดผล!W9:W42,1.5)</f>
        <v>0</v>
      </c>
      <c r="H16" s="35">
        <f>COUNTIF(คะแนนวัดผล!W9:W42,1)</f>
        <v>0</v>
      </c>
      <c r="I16" s="35">
        <f>COUNTIF(คะแนนวัดผล!W9:W42,0)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46">
        <f>COUNTIF(คะแนนวัดผล!W9:W45,อื่น)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9" t="s">
        <v>30</v>
      </c>
      <c r="B19" s="249"/>
      <c r="C19" s="249"/>
      <c r="D19" s="249"/>
      <c r="E19" s="250" t="s">
        <v>159</v>
      </c>
      <c r="F19" s="250"/>
      <c r="G19" s="250"/>
      <c r="H19" s="250"/>
      <c r="I19" s="250"/>
      <c r="J19" s="251" t="s">
        <v>160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41" t="s">
        <v>123</v>
      </c>
      <c r="B20" s="140" t="s">
        <v>130</v>
      </c>
      <c r="C20" s="140" t="s">
        <v>131</v>
      </c>
      <c r="D20" s="140" t="s">
        <v>132</v>
      </c>
      <c r="E20" s="246" t="s">
        <v>123</v>
      </c>
      <c r="F20" s="248"/>
      <c r="G20" s="140" t="s">
        <v>130</v>
      </c>
      <c r="H20" s="140" t="s">
        <v>131</v>
      </c>
      <c r="I20" s="140" t="s">
        <v>132</v>
      </c>
      <c r="J20" s="246" t="s">
        <v>123</v>
      </c>
      <c r="K20" s="248"/>
      <c r="L20" s="140" t="s">
        <v>130</v>
      </c>
      <c r="M20" s="140" t="s">
        <v>131</v>
      </c>
      <c r="N20" s="246" t="s">
        <v>132</v>
      </c>
      <c r="O20" s="248"/>
      <c r="P20" s="28"/>
    </row>
    <row r="21" spans="1:16" s="25" customFormat="1" ht="21" customHeight="1" x14ac:dyDescent="0.2">
      <c r="A21" s="141">
        <f>COUNTIF(คุณลักษณะอ่านคิด!C8:C44,3)</f>
        <v>0</v>
      </c>
      <c r="B21" s="141">
        <f>COUNTIF(คุณลักษณะอ่านคิด!C8:C39,2)</f>
        <v>0</v>
      </c>
      <c r="C21" s="141">
        <f>COUNTIF(คุณลักษณะอ่านคิด!C8:C39,1)</f>
        <v>0</v>
      </c>
      <c r="D21" s="141">
        <f>COUNTIF(คุณลักษณะอ่านคิด!C8:C46,0)</f>
        <v>0</v>
      </c>
      <c r="E21" s="251">
        <f>COUNTIF(คุณลักษณะอ่านคิด!K8:K47,3)</f>
        <v>0</v>
      </c>
      <c r="F21" s="251"/>
      <c r="G21" s="140">
        <f>COUNTIF(คุณลักษณะอ่านคิด!K8:K39,2)</f>
        <v>0</v>
      </c>
      <c r="H21" s="140">
        <f>COUNTIF(คุณลักษณะอ่านคิด!K8:K46,1)</f>
        <v>0</v>
      </c>
      <c r="I21" s="140">
        <f>COUNTIF(คุณลักษณะอ่านคิด!K8:K43,0)</f>
        <v>27</v>
      </c>
      <c r="J21" s="251">
        <f>COUNTIF(คุณลักษณะอ่านคิด!W8:W44,3)</f>
        <v>0</v>
      </c>
      <c r="K21" s="251"/>
      <c r="L21" s="141">
        <f>COUNTIF(คุณลักษณะอ่านคิด!W8:W39,2)</f>
        <v>0</v>
      </c>
      <c r="M21" s="141">
        <f>COUNTIF(คุณลักษณะอ่านคิด!W8:W40,1)</f>
        <v>0</v>
      </c>
      <c r="N21" s="251">
        <f>COUNTIF(คุณลักษณะอ่านคิด!W8:W43,0)</f>
        <v>27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4" t="s">
        <v>33</v>
      </c>
      <c r="B24" s="244"/>
      <c r="C24" s="244"/>
      <c r="D24" s="28"/>
      <c r="E24" s="37" t="s">
        <v>34</v>
      </c>
      <c r="F24" s="244" t="s">
        <v>35</v>
      </c>
      <c r="G24" s="244"/>
      <c r="H24" s="244"/>
      <c r="I24" s="24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4" t="s">
        <v>33</v>
      </c>
      <c r="B25" s="244"/>
      <c r="C25" s="244"/>
      <c r="D25" s="28"/>
      <c r="E25" s="37" t="s">
        <v>34</v>
      </c>
      <c r="F25" s="244" t="s">
        <v>35</v>
      </c>
      <c r="G25" s="244"/>
      <c r="H25" s="244"/>
      <c r="I25" s="24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4" t="s">
        <v>33</v>
      </c>
      <c r="B26" s="244"/>
      <c r="C26" s="244"/>
      <c r="D26" s="28"/>
      <c r="E26" s="37" t="s">
        <v>34</v>
      </c>
      <c r="F26" s="244" t="s">
        <v>35</v>
      </c>
      <c r="G26" s="244"/>
      <c r="H26" s="244"/>
      <c r="I26" s="24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4" t="s">
        <v>33</v>
      </c>
      <c r="C31" s="244"/>
      <c r="D31" s="244"/>
      <c r="E31" s="24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4" t="s">
        <v>162</v>
      </c>
      <c r="J33" s="244"/>
      <c r="K33" s="244"/>
      <c r="L33" s="244"/>
      <c r="M33" s="24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4" t="s">
        <v>40</v>
      </c>
      <c r="I34" s="244"/>
      <c r="J34" s="244"/>
      <c r="K34" s="244"/>
      <c r="L34" s="244"/>
      <c r="M34" s="244"/>
      <c r="N34" s="24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8" t="s">
        <v>85</v>
      </c>
      <c r="C2" s="259"/>
      <c r="D2" s="260"/>
    </row>
    <row r="3" spans="1:4" ht="21" x14ac:dyDescent="0.35">
      <c r="A3" s="42">
        <v>1</v>
      </c>
      <c r="B3" s="261"/>
      <c r="C3" s="262"/>
      <c r="D3" s="263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61"/>
      <c r="C17" s="262"/>
      <c r="D17" s="263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61"/>
      <c r="C19" s="262"/>
      <c r="D19" s="263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61"/>
      <c r="C21" s="262"/>
      <c r="D21" s="263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4"/>
      <c r="B1" s="264"/>
      <c r="C1" s="264"/>
      <c r="D1" s="264"/>
      <c r="E1" s="264"/>
      <c r="F1" s="264"/>
      <c r="G1" s="264"/>
      <c r="H1" s="264"/>
      <c r="I1" s="39" t="s">
        <v>83</v>
      </c>
      <c r="J1" s="40">
        <v>2</v>
      </c>
    </row>
    <row r="2" spans="1:10" ht="21" customHeight="1" x14ac:dyDescent="0.2">
      <c r="A2" s="268" t="s">
        <v>82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" x14ac:dyDescent="0.35">
      <c r="A3" s="41" t="s">
        <v>96</v>
      </c>
      <c r="B3" s="265" t="s">
        <v>72</v>
      </c>
      <c r="C3" s="177" t="s">
        <v>95</v>
      </c>
      <c r="D3" s="265" t="s">
        <v>73</v>
      </c>
      <c r="E3" s="269" t="s">
        <v>68</v>
      </c>
      <c r="F3" s="270"/>
      <c r="G3" s="270"/>
      <c r="H3" s="271"/>
      <c r="I3" s="44" t="s">
        <v>75</v>
      </c>
      <c r="J3" s="265" t="s">
        <v>74</v>
      </c>
    </row>
    <row r="4" spans="1:10" ht="21" x14ac:dyDescent="0.35">
      <c r="A4" s="45" t="s">
        <v>97</v>
      </c>
      <c r="B4" s="266"/>
      <c r="C4" s="46" t="s">
        <v>78</v>
      </c>
      <c r="D4" s="266"/>
      <c r="E4" s="272"/>
      <c r="F4" s="273"/>
      <c r="G4" s="273"/>
      <c r="H4" s="274"/>
      <c r="I4" s="46" t="s">
        <v>77</v>
      </c>
      <c r="J4" s="266"/>
    </row>
    <row r="5" spans="1:10" ht="21" x14ac:dyDescent="0.35">
      <c r="A5" s="47" t="s">
        <v>84</v>
      </c>
      <c r="B5" s="267"/>
      <c r="C5" s="48"/>
      <c r="D5" s="26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8"/>
  <sheetViews>
    <sheetView topLeftCell="A29" workbookViewId="0">
      <selection activeCell="A36" sqref="A36:I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5">
        <v>3</v>
      </c>
      <c r="AA1" s="245"/>
    </row>
    <row r="2" spans="1:32" ht="21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55000000000000004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3" t="s">
        <v>47</v>
      </c>
      <c r="V3" s="283"/>
      <c r="W3" s="283"/>
      <c r="X3" s="293" t="str">
        <f>STUDENT!C2</f>
        <v>4</v>
      </c>
      <c r="Y3" s="293"/>
      <c r="Z3" s="293"/>
      <c r="AA3" s="29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163</v>
      </c>
      <c r="I6" s="290"/>
      <c r="J6" s="290"/>
      <c r="K6" s="290"/>
      <c r="L6" s="291"/>
      <c r="M6" s="289" t="s">
        <v>163</v>
      </c>
      <c r="N6" s="290"/>
      <c r="O6" s="290"/>
      <c r="P6" s="290"/>
      <c r="Q6" s="291"/>
      <c r="R6" s="289" t="s">
        <v>164</v>
      </c>
      <c r="S6" s="290"/>
      <c r="T6" s="290"/>
      <c r="U6" s="290"/>
      <c r="V6" s="291"/>
      <c r="W6" s="289" t="s">
        <v>165</v>
      </c>
      <c r="X6" s="290"/>
      <c r="Y6" s="290"/>
      <c r="Z6" s="290"/>
      <c r="AA6" s="291"/>
      <c r="AB6" s="279" t="s">
        <v>56</v>
      </c>
      <c r="AC6" s="281" t="s">
        <v>57</v>
      </c>
      <c r="AD6" s="281" t="s">
        <v>58</v>
      </c>
      <c r="AE6" s="281" t="s">
        <v>155</v>
      </c>
      <c r="AF6" s="5" t="s">
        <v>63</v>
      </c>
    </row>
    <row r="7" spans="1:32" ht="21" customHeight="1" thickBot="1" x14ac:dyDescent="0.6">
      <c r="A7" s="296"/>
      <c r="B7" s="300"/>
      <c r="C7" s="61" t="s">
        <v>65</v>
      </c>
      <c r="D7" s="307"/>
      <c r="E7" s="305"/>
      <c r="F7" s="306"/>
      <c r="G7" s="62" t="s">
        <v>51</v>
      </c>
      <c r="H7" s="184"/>
      <c r="I7" s="184">
        <v>17</v>
      </c>
      <c r="J7" s="184">
        <v>18</v>
      </c>
      <c r="K7" s="184">
        <v>19</v>
      </c>
      <c r="L7" s="184">
        <v>20</v>
      </c>
      <c r="M7" s="184">
        <v>23</v>
      </c>
      <c r="N7" s="184">
        <v>24</v>
      </c>
      <c r="O7" s="184">
        <v>25</v>
      </c>
      <c r="P7" s="184">
        <v>26</v>
      </c>
      <c r="Q7" s="184">
        <v>27</v>
      </c>
      <c r="R7" s="184">
        <v>30</v>
      </c>
      <c r="S7" s="184">
        <v>31</v>
      </c>
      <c r="T7" s="184">
        <v>1</v>
      </c>
      <c r="U7" s="184">
        <v>2</v>
      </c>
      <c r="V7" s="184">
        <v>3</v>
      </c>
      <c r="W7" s="184">
        <v>6</v>
      </c>
      <c r="X7" s="184">
        <v>7</v>
      </c>
      <c r="Y7" s="184">
        <v>8</v>
      </c>
      <c r="Z7" s="184">
        <v>9</v>
      </c>
      <c r="AA7" s="184">
        <v>10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7"/>
      <c r="B8" s="301"/>
      <c r="C8" s="64"/>
      <c r="D8" s="308"/>
      <c r="E8" s="309"/>
      <c r="F8" s="310"/>
      <c r="G8" s="65" t="s">
        <v>52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3</v>
      </c>
      <c r="B9" s="136">
        <f>STUDENT!D11</f>
        <v>1</v>
      </c>
      <c r="C9" s="118" t="str">
        <f>STUDENT!B11</f>
        <v>07284</v>
      </c>
      <c r="D9" s="155" t="str">
        <f>STUDENT!E11</f>
        <v>นาย</v>
      </c>
      <c r="E9" s="156" t="str">
        <f>STUDENT!F11</f>
        <v>รพีภัทร</v>
      </c>
      <c r="F9" s="311" t="str">
        <f>STUDENT!G11</f>
        <v>เพชรสุทธ์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8">
        <f>STUDENT!D12</f>
        <v>2</v>
      </c>
      <c r="C10" s="49" t="str">
        <f>STUDENT!B12</f>
        <v>07359</v>
      </c>
      <c r="D10" s="145" t="str">
        <f>STUDENT!E12</f>
        <v>นาย</v>
      </c>
      <c r="E10" s="157" t="str">
        <f>STUDENT!F12</f>
        <v>จิรายุ</v>
      </c>
      <c r="F10" s="284" t="str">
        <f>STUDENT!G12</f>
        <v>พูนพนัง</v>
      </c>
      <c r="G10" s="28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8">
        <f>STUDENT!D13</f>
        <v>3</v>
      </c>
      <c r="C11" s="146" t="str">
        <f>STUDENT!B13</f>
        <v>07360</v>
      </c>
      <c r="D11" s="145" t="str">
        <f>STUDENT!E13</f>
        <v xml:space="preserve">ด.ช. </v>
      </c>
      <c r="E11" s="157" t="str">
        <f>STUDENT!F13</f>
        <v>ดนุสรณ์</v>
      </c>
      <c r="F11" s="284" t="str">
        <f>STUDENT!G13</f>
        <v>วงษาญาติ</v>
      </c>
      <c r="G11" s="28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8" si="1">COUNTIF(H11:AA11,"ข")*1</f>
        <v>0</v>
      </c>
      <c r="AC11" s="4">
        <f t="shared" ref="AC11:AC38" si="2">COUNTIF(H11:AB11,"ล")*1</f>
        <v>0</v>
      </c>
      <c r="AD11" s="4">
        <f t="shared" ref="AD11:AD38" si="3">COUNTIF(H11:AC11,"ป")*1</f>
        <v>0</v>
      </c>
      <c r="AE11" s="4">
        <f t="shared" ref="AE11:AE38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8">
        <f>STUDENT!D14</f>
        <v>4</v>
      </c>
      <c r="C12" s="49" t="str">
        <f>STUDENT!B14</f>
        <v>07363</v>
      </c>
      <c r="D12" s="145" t="str">
        <f>STUDENT!E14</f>
        <v>นาย</v>
      </c>
      <c r="E12" s="157" t="str">
        <f>STUDENT!F14</f>
        <v>ปยุต</v>
      </c>
      <c r="F12" s="284" t="str">
        <f>STUDENT!G14</f>
        <v>สุขศรีนวล</v>
      </c>
      <c r="G12" s="28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8">
        <f>STUDENT!D15</f>
        <v>5</v>
      </c>
      <c r="C13" s="146" t="str">
        <f>STUDENT!B15</f>
        <v>07374</v>
      </c>
      <c r="D13" s="145" t="str">
        <f>STUDENT!E15</f>
        <v>นาย</v>
      </c>
      <c r="E13" s="157" t="str">
        <f>STUDENT!F15</f>
        <v>หรรษธร</v>
      </c>
      <c r="F13" s="284" t="str">
        <f>STUDENT!G15</f>
        <v>ทองส่ง</v>
      </c>
      <c r="G13" s="28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8">
        <f>STUDENT!D16</f>
        <v>6</v>
      </c>
      <c r="C14" s="49" t="str">
        <f>STUDENT!B16</f>
        <v>07395</v>
      </c>
      <c r="D14" s="145" t="str">
        <f>STUDENT!E16</f>
        <v>นาย</v>
      </c>
      <c r="E14" s="157" t="str">
        <f>STUDENT!F16</f>
        <v>ศรชัย</v>
      </c>
      <c r="F14" s="284" t="str">
        <f>STUDENT!G16</f>
        <v>จันทร์ประทุม</v>
      </c>
      <c r="G14" s="28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8">
        <f>STUDENT!D17</f>
        <v>7</v>
      </c>
      <c r="C15" s="146" t="str">
        <f>STUDENT!B17</f>
        <v>07397</v>
      </c>
      <c r="D15" s="145" t="str">
        <f>STUDENT!E17</f>
        <v>นาย</v>
      </c>
      <c r="E15" s="157" t="str">
        <f>STUDENT!F17</f>
        <v>ศิริศิลป์</v>
      </c>
      <c r="F15" s="284" t="str">
        <f>STUDENT!G17</f>
        <v>ชุมจีน</v>
      </c>
      <c r="G15" s="28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8">
        <f>STUDENT!D18</f>
        <v>8</v>
      </c>
      <c r="C16" s="49" t="str">
        <f>STUDENT!B18</f>
        <v>07402</v>
      </c>
      <c r="D16" s="145" t="str">
        <f>STUDENT!E18</f>
        <v>นาย</v>
      </c>
      <c r="E16" s="157" t="str">
        <f>STUDENT!F18</f>
        <v>อริญชัย</v>
      </c>
      <c r="F16" s="284" t="str">
        <f>STUDENT!G18</f>
        <v>วิชัยประสิทธิ์</v>
      </c>
      <c r="G16" s="28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8">
        <f>STUDENT!D19</f>
        <v>9</v>
      </c>
      <c r="C17" s="146" t="str">
        <f>STUDENT!B19</f>
        <v>07421</v>
      </c>
      <c r="D17" s="145" t="str">
        <f>STUDENT!E19</f>
        <v>นาย</v>
      </c>
      <c r="E17" s="157" t="str">
        <f>STUDENT!F19</f>
        <v>รณพร</v>
      </c>
      <c r="F17" s="284" t="str">
        <f>STUDENT!G19</f>
        <v>ตั้งแก้ว</v>
      </c>
      <c r="G17" s="28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8">
        <f>STUDENT!D20</f>
        <v>10</v>
      </c>
      <c r="C18" s="49" t="str">
        <f>STUDENT!B20</f>
        <v>07756</v>
      </c>
      <c r="D18" s="145" t="str">
        <f>STUDENT!E20</f>
        <v>นาย</v>
      </c>
      <c r="E18" s="157" t="str">
        <f>STUDENT!F20</f>
        <v>ศรัณย์ชัย</v>
      </c>
      <c r="F18" s="284" t="str">
        <f>STUDENT!G20</f>
        <v>ชัยอินทร์</v>
      </c>
      <c r="G18" s="28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8">
        <f>STUDENT!D21</f>
        <v>11</v>
      </c>
      <c r="C19" s="146" t="str">
        <f>STUDENT!B21</f>
        <v>07877</v>
      </c>
      <c r="D19" s="145" t="str">
        <f>STUDENT!E21</f>
        <v>นาย</v>
      </c>
      <c r="E19" s="157" t="str">
        <f>STUDENT!F21</f>
        <v>โชคชัย</v>
      </c>
      <c r="F19" s="284" t="str">
        <f>STUDENT!G21</f>
        <v>ทองเสมอ</v>
      </c>
      <c r="G19" s="28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8">
        <f>STUDENT!D22</f>
        <v>12</v>
      </c>
      <c r="C20" s="49" t="str">
        <f>STUDENT!B22</f>
        <v>07902</v>
      </c>
      <c r="D20" s="145" t="str">
        <f>STUDENT!E22</f>
        <v>นาย</v>
      </c>
      <c r="E20" s="157" t="str">
        <f>STUDENT!F22</f>
        <v>กิตติศักดิ์</v>
      </c>
      <c r="F20" s="284" t="str">
        <f>STUDENT!G22</f>
        <v>สุดแสง</v>
      </c>
      <c r="G20" s="28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8">
        <f>STUDENT!D23</f>
        <v>13</v>
      </c>
      <c r="C21" s="49" t="str">
        <f>STUDENT!B23</f>
        <v>07903</v>
      </c>
      <c r="D21" s="145" t="str">
        <f>STUDENT!E23</f>
        <v>นาย</v>
      </c>
      <c r="E21" s="157" t="str">
        <f>STUDENT!F23</f>
        <v>ธีรภัทร</v>
      </c>
      <c r="F21" s="284" t="str">
        <f>STUDENT!G23</f>
        <v>บุญรอด</v>
      </c>
      <c r="G21" s="28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8">
        <f>STUDENT!D24</f>
        <v>14</v>
      </c>
      <c r="C22" s="146" t="str">
        <f>STUDENT!B24</f>
        <v>07906</v>
      </c>
      <c r="D22" s="145" t="str">
        <f>STUDENT!E24</f>
        <v>นาย</v>
      </c>
      <c r="E22" s="157" t="str">
        <f>STUDENT!F24</f>
        <v>สาริน</v>
      </c>
      <c r="F22" s="284" t="str">
        <f>STUDENT!G24</f>
        <v>สารไสยา</v>
      </c>
      <c r="G22" s="28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8">
        <f>STUDENT!D25</f>
        <v>15</v>
      </c>
      <c r="C23" s="49" t="str">
        <f>STUDENT!B25</f>
        <v>07377</v>
      </c>
      <c r="D23" s="145" t="str">
        <f>STUDENT!E25</f>
        <v>น.ส.</v>
      </c>
      <c r="E23" s="157" t="str">
        <f>STUDENT!F25</f>
        <v>กิตติมา</v>
      </c>
      <c r="F23" s="284" t="str">
        <f>STUDENT!G25</f>
        <v>ชูศรี</v>
      </c>
      <c r="G23" s="28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8">
        <f>STUDENT!D26</f>
        <v>16</v>
      </c>
      <c r="C24" s="146" t="str">
        <f>STUDENT!B26</f>
        <v>07410</v>
      </c>
      <c r="D24" s="145" t="str">
        <f>STUDENT!E26</f>
        <v>น.ส.</v>
      </c>
      <c r="E24" s="157" t="str">
        <f>STUDENT!F26</f>
        <v xml:space="preserve">เกวลิน  </v>
      </c>
      <c r="F24" s="284" t="str">
        <f>STUDENT!G26</f>
        <v>ตรีแก้ว</v>
      </c>
      <c r="G24" s="28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8">
        <f>STUDENT!D27</f>
        <v>17</v>
      </c>
      <c r="C25" s="49" t="str">
        <f>STUDENT!B27</f>
        <v>07410</v>
      </c>
      <c r="D25" s="145" t="str">
        <f>STUDENT!E27</f>
        <v>น.ส.</v>
      </c>
      <c r="E25" s="157" t="str">
        <f>STUDENT!G27</f>
        <v>แถบหอม</v>
      </c>
      <c r="F25" s="284" t="e">
        <f>STUDENT!#REF!</f>
        <v>#REF!</v>
      </c>
      <c r="G25" s="28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8">
        <f>STUDENT!D28</f>
        <v>18</v>
      </c>
      <c r="C26" s="146" t="str">
        <f>STUDENT!B28</f>
        <v>07412</v>
      </c>
      <c r="D26" s="145" t="str">
        <f>STUDENT!E28</f>
        <v>น.ส.</v>
      </c>
      <c r="E26" s="157" t="str">
        <f>STUDENT!F28</f>
        <v>อรุณี</v>
      </c>
      <c r="F26" s="284" t="str">
        <f>STUDENT!G28</f>
        <v>ศรีเลี่ยน</v>
      </c>
      <c r="G26" s="28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8">
        <f>STUDENT!D29</f>
        <v>19</v>
      </c>
      <c r="C27" s="49" t="str">
        <f>STUDENT!B29</f>
        <v>07425</v>
      </c>
      <c r="D27" s="145" t="str">
        <f>STUDENT!E29</f>
        <v>น.ส.</v>
      </c>
      <c r="E27" s="157" t="str">
        <f>STUDENT!F29</f>
        <v>จันทกานติ์</v>
      </c>
      <c r="F27" s="284" t="str">
        <f>STUDENT!G29</f>
        <v>คงจันทร์</v>
      </c>
      <c r="G27" s="28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38">
        <f>STUDENT!D30</f>
        <v>20</v>
      </c>
      <c r="C28" s="146" t="str">
        <f>STUDENT!B30</f>
        <v>07441</v>
      </c>
      <c r="D28" s="145" t="str">
        <f>STUDENT!E30</f>
        <v>น.ส.</v>
      </c>
      <c r="E28" s="157" t="str">
        <f>STUDENT!F30</f>
        <v>วราพรรณ</v>
      </c>
      <c r="F28" s="284" t="str">
        <f>STUDENT!G30</f>
        <v>ดวงทิพย์</v>
      </c>
      <c r="G28" s="28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38">
        <f>STUDENT!D31</f>
        <v>21</v>
      </c>
      <c r="C29" s="146" t="str">
        <f>STUDENT!B31</f>
        <v>07738</v>
      </c>
      <c r="D29" s="145" t="str">
        <f>STUDENT!E31</f>
        <v>น.ส.</v>
      </c>
      <c r="E29" s="157" t="str">
        <f>STUDENT!F31</f>
        <v>พิมพ์ชนก</v>
      </c>
      <c r="F29" s="284" t="str">
        <f>STUDENT!G31</f>
        <v>อินทร์จันทร์</v>
      </c>
      <c r="G29" s="28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38">
        <f>STUDENT!D32</f>
        <v>22</v>
      </c>
      <c r="C30" s="182" t="str">
        <f>STUDENT!B32</f>
        <v>07745</v>
      </c>
      <c r="D30" s="180" t="str">
        <f>STUDENT!E32</f>
        <v>น.ส.</v>
      </c>
      <c r="E30" s="183" t="str">
        <f>STUDENT!F32</f>
        <v>อรัญญา</v>
      </c>
      <c r="F30" s="284" t="str">
        <f>STUDENT!G32</f>
        <v>ทองนิลภักดิ์</v>
      </c>
      <c r="G30" s="28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38">
        <f>STUDENT!D33</f>
        <v>23</v>
      </c>
      <c r="C31" s="182" t="str">
        <f>STUDENT!B33</f>
        <v>07905</v>
      </c>
      <c r="D31" s="180" t="str">
        <f>STUDENT!E33</f>
        <v>น.ส.</v>
      </c>
      <c r="E31" s="183" t="str">
        <f>STUDENT!F33</f>
        <v>ศุภภร</v>
      </c>
      <c r="F31" s="284" t="str">
        <f>STUDENT!G33</f>
        <v>จันทร์ประสิทธิ์</v>
      </c>
      <c r="G31" s="28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38">
        <f>STUDENT!D34</f>
        <v>24</v>
      </c>
      <c r="C32" s="182" t="str">
        <f>STUDENT!B34</f>
        <v>07908</v>
      </c>
      <c r="D32" s="180" t="str">
        <f>STUDENT!E34</f>
        <v>น.ส.</v>
      </c>
      <c r="E32" s="183" t="str">
        <f>STUDENT!F34</f>
        <v>ชนนิกานต์</v>
      </c>
      <c r="F32" s="284" t="str">
        <f>STUDENT!G34</f>
        <v>ไกรทอง</v>
      </c>
      <c r="G32" s="28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38">
        <f>STUDENT!D35</f>
        <v>25</v>
      </c>
      <c r="C33" s="49" t="str">
        <f>STUDENT!B35</f>
        <v>07909</v>
      </c>
      <c r="D33" s="49" t="str">
        <f>STUDENT!E35</f>
        <v>น.ส.</v>
      </c>
      <c r="E33" s="154" t="str">
        <f>STUDENT!F35</f>
        <v>ณิชาพัชร์</v>
      </c>
      <c r="F33" s="275" t="str">
        <f>STUDENT!G35</f>
        <v>ตรีแก้ว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38">
        <f>STUDENT!D36</f>
        <v>26</v>
      </c>
      <c r="C34" s="213" t="str">
        <f>STUDENT!B36</f>
        <v>07910</v>
      </c>
      <c r="D34" s="49" t="str">
        <f>STUDENT!E36</f>
        <v>น.ส.</v>
      </c>
      <c r="E34" s="154" t="str">
        <f>STUDENT!F36</f>
        <v>เนตรชนก</v>
      </c>
      <c r="F34" s="275" t="str">
        <f>STUDENT!G36</f>
        <v>สุขนวล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8" si="5">SUM(H34:AA34)</f>
        <v>0</v>
      </c>
    </row>
    <row r="35" spans="1:32" ht="19.899999999999999" customHeight="1" x14ac:dyDescent="0.55000000000000004">
      <c r="A35" s="49">
        <f>STUDENT!C37</f>
        <v>3</v>
      </c>
      <c r="B35" s="138">
        <f>STUDENT!D37</f>
        <v>27</v>
      </c>
      <c r="C35" s="49" t="str">
        <f>STUDENT!B37</f>
        <v>07911</v>
      </c>
      <c r="D35" s="49" t="str">
        <f>STUDENT!E37</f>
        <v>น.ส.</v>
      </c>
      <c r="E35" s="154" t="str">
        <f>STUDENT!F37</f>
        <v>ยุพาวรรณ</v>
      </c>
      <c r="F35" s="275" t="str">
        <f>STUDENT!G37</f>
        <v>พรมทอง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8"/>
      <c r="C36" s="213"/>
      <c r="D36" s="49"/>
      <c r="E36" s="154"/>
      <c r="F36" s="275"/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8"/>
      <c r="C37" s="49"/>
      <c r="D37" s="49"/>
      <c r="E37" s="154"/>
      <c r="F37" s="275"/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8"/>
      <c r="C38" s="213"/>
      <c r="D38" s="49"/>
      <c r="E38" s="154"/>
      <c r="F38" s="275"/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55">
    <mergeCell ref="F26:G26"/>
    <mergeCell ref="F21:G21"/>
    <mergeCell ref="F20:G20"/>
    <mergeCell ref="F22:G22"/>
    <mergeCell ref="F23:G23"/>
    <mergeCell ref="F24:G24"/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F36:G36"/>
    <mergeCell ref="F37:G37"/>
    <mergeCell ref="F38:G38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8"/>
  <sheetViews>
    <sheetView topLeftCell="A28" workbookViewId="0">
      <selection activeCell="A36" sqref="A36:E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4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4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300"/>
      <c r="B6" s="62" t="s">
        <v>50</v>
      </c>
      <c r="C6" s="289" t="s">
        <v>165</v>
      </c>
      <c r="D6" s="290"/>
      <c r="E6" s="290"/>
      <c r="F6" s="290"/>
      <c r="G6" s="291"/>
      <c r="H6" s="289" t="s">
        <v>165</v>
      </c>
      <c r="I6" s="290"/>
      <c r="J6" s="290"/>
      <c r="K6" s="290"/>
      <c r="L6" s="291"/>
      <c r="M6" s="289" t="s">
        <v>166</v>
      </c>
      <c r="N6" s="290"/>
      <c r="O6" s="290"/>
      <c r="P6" s="290"/>
      <c r="Q6" s="291"/>
      <c r="R6" s="289" t="s">
        <v>167</v>
      </c>
      <c r="S6" s="313"/>
      <c r="T6" s="313"/>
      <c r="U6" s="313"/>
      <c r="V6" s="314"/>
      <c r="W6" s="289" t="s">
        <v>167</v>
      </c>
      <c r="X6" s="313"/>
      <c r="Y6" s="313"/>
      <c r="Z6" s="313"/>
      <c r="AA6" s="314"/>
      <c r="AB6" s="289" t="s">
        <v>167</v>
      </c>
      <c r="AC6" s="313"/>
      <c r="AD6" s="313"/>
      <c r="AE6" s="313"/>
      <c r="AF6" s="314"/>
      <c r="AG6" s="279" t="s">
        <v>56</v>
      </c>
      <c r="AH6" s="281" t="s">
        <v>57</v>
      </c>
      <c r="AI6" s="281" t="s">
        <v>58</v>
      </c>
      <c r="AJ6" s="281" t="s">
        <v>155</v>
      </c>
      <c r="AK6" s="5" t="s">
        <v>63</v>
      </c>
    </row>
    <row r="7" spans="1:37" ht="21" customHeight="1" x14ac:dyDescent="0.55000000000000004">
      <c r="A7" s="300"/>
      <c r="B7" s="62" t="s">
        <v>51</v>
      </c>
      <c r="C7" s="184">
        <v>13</v>
      </c>
      <c r="D7" s="184">
        <v>14</v>
      </c>
      <c r="E7" s="184">
        <v>15</v>
      </c>
      <c r="F7" s="184">
        <v>16</v>
      </c>
      <c r="G7" s="184">
        <v>17</v>
      </c>
      <c r="H7" s="184">
        <v>20</v>
      </c>
      <c r="I7" s="184">
        <v>21</v>
      </c>
      <c r="J7" s="184">
        <v>22</v>
      </c>
      <c r="K7" s="184">
        <v>23</v>
      </c>
      <c r="L7" s="184">
        <v>24</v>
      </c>
      <c r="M7" s="184">
        <v>27</v>
      </c>
      <c r="N7" s="184">
        <v>28</v>
      </c>
      <c r="O7" s="184">
        <v>29</v>
      </c>
      <c r="P7" s="184">
        <v>30</v>
      </c>
      <c r="Q7" s="184">
        <v>1</v>
      </c>
      <c r="R7" s="184">
        <v>4</v>
      </c>
      <c r="S7" s="184">
        <v>5</v>
      </c>
      <c r="T7" s="184">
        <v>6</v>
      </c>
      <c r="U7" s="184">
        <v>7</v>
      </c>
      <c r="V7" s="184">
        <v>8</v>
      </c>
      <c r="W7" s="184">
        <v>11</v>
      </c>
      <c r="X7" s="184">
        <v>12</v>
      </c>
      <c r="Y7" s="184">
        <v>13</v>
      </c>
      <c r="Z7" s="184">
        <v>14</v>
      </c>
      <c r="AA7" s="184">
        <v>15</v>
      </c>
      <c r="AB7" s="184">
        <v>18</v>
      </c>
      <c r="AC7" s="184">
        <v>19</v>
      </c>
      <c r="AD7" s="184">
        <v>20</v>
      </c>
      <c r="AE7" s="184">
        <v>21</v>
      </c>
      <c r="AF7" s="184">
        <v>22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ศรชัย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ศิริศิลป์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อริญชัย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ศรัณย์ชัย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โชคชัย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กิตติศักดิ์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ธีรภัทร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สาริน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กิตติมา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 xml:space="preserve">เกวลิน 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แถบหอม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18</v>
      </c>
      <c r="B26" s="159" t="str">
        <f>Time1!E26</f>
        <v>อรุณี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>
        <f>Time1!B27</f>
        <v>19</v>
      </c>
      <c r="B27" s="159" t="str">
        <f>Time1!E27</f>
        <v>จันทกานติ์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>
        <f>Time1!B28</f>
        <v>20</v>
      </c>
      <c r="B28" s="159" t="str">
        <f>Time1!E28</f>
        <v>วราพรรณ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>
        <f>Time1!B29</f>
        <v>21</v>
      </c>
      <c r="B29" s="159" t="str">
        <f>Time1!E29</f>
        <v>พิมพ์ชนก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>
        <f>Time1!B30</f>
        <v>22</v>
      </c>
      <c r="B30" s="159" t="str">
        <f>Time1!E30</f>
        <v>อรัญญา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>
        <f>Time1!B31</f>
        <v>23</v>
      </c>
      <c r="B31" s="159" t="str">
        <f>Time1!E31</f>
        <v>ศุภภร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>
        <f>Time1!B32</f>
        <v>24</v>
      </c>
      <c r="B32" s="159" t="str">
        <f>Time1!E32</f>
        <v>ชนนิกานต์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>
        <f>Time1!B33</f>
        <v>25</v>
      </c>
      <c r="B33" s="159" t="str">
        <f>Time1!E33</f>
        <v>ณิชาพัชร์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>
        <f>Time1!B34</f>
        <v>26</v>
      </c>
      <c r="B34" s="159" t="str">
        <f>Time1!E34</f>
        <v>เนตรชนก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>
        <f>Time1!B35</f>
        <v>27</v>
      </c>
      <c r="B35" s="159" t="str">
        <f>Time1!E35</f>
        <v>ยุพาวรรณ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8"/>
  <sheetViews>
    <sheetView topLeftCell="A28" workbookViewId="0">
      <selection activeCell="A36" sqref="A36:C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5">
        <v>5</v>
      </c>
      <c r="AF1" s="245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4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300"/>
      <c r="B6" s="62" t="s">
        <v>50</v>
      </c>
      <c r="C6" s="289" t="s">
        <v>167</v>
      </c>
      <c r="D6" s="313"/>
      <c r="E6" s="313"/>
      <c r="F6" s="313"/>
      <c r="G6" s="314"/>
      <c r="H6" s="289" t="s">
        <v>168</v>
      </c>
      <c r="I6" s="313"/>
      <c r="J6" s="313"/>
      <c r="K6" s="313"/>
      <c r="L6" s="314"/>
      <c r="M6" s="289" t="s">
        <v>168</v>
      </c>
      <c r="N6" s="313"/>
      <c r="O6" s="313"/>
      <c r="P6" s="313"/>
      <c r="Q6" s="314"/>
      <c r="R6" s="289" t="s">
        <v>168</v>
      </c>
      <c r="S6" s="313"/>
      <c r="T6" s="313"/>
      <c r="U6" s="313"/>
      <c r="V6" s="314"/>
      <c r="W6" s="289" t="s">
        <v>168</v>
      </c>
      <c r="X6" s="313"/>
      <c r="Y6" s="313"/>
      <c r="Z6" s="313"/>
      <c r="AA6" s="314"/>
      <c r="AB6" s="289" t="s">
        <v>169</v>
      </c>
      <c r="AC6" s="313"/>
      <c r="AD6" s="313"/>
      <c r="AE6" s="313"/>
      <c r="AF6" s="314"/>
      <c r="AG6" s="279" t="s">
        <v>56</v>
      </c>
      <c r="AH6" s="281" t="s">
        <v>57</v>
      </c>
      <c r="AI6" s="281" t="s">
        <v>58</v>
      </c>
      <c r="AJ6" s="281" t="s">
        <v>155</v>
      </c>
      <c r="AK6" s="13" t="s">
        <v>63</v>
      </c>
    </row>
    <row r="7" spans="1:37" ht="21" customHeight="1" x14ac:dyDescent="0.55000000000000004">
      <c r="A7" s="300"/>
      <c r="B7" s="62" t="s">
        <v>51</v>
      </c>
      <c r="C7" s="184">
        <v>25</v>
      </c>
      <c r="D7" s="184">
        <v>26</v>
      </c>
      <c r="E7" s="184">
        <v>27</v>
      </c>
      <c r="F7" s="184">
        <v>28</v>
      </c>
      <c r="G7" s="184">
        <v>29</v>
      </c>
      <c r="H7" s="184">
        <v>1</v>
      </c>
      <c r="I7" s="184">
        <v>2</v>
      </c>
      <c r="J7" s="184">
        <v>3</v>
      </c>
      <c r="K7" s="184">
        <v>4</v>
      </c>
      <c r="L7" s="184">
        <v>5</v>
      </c>
      <c r="M7" s="184">
        <v>8</v>
      </c>
      <c r="N7" s="184">
        <v>9</v>
      </c>
      <c r="O7" s="184">
        <v>10</v>
      </c>
      <c r="P7" s="184">
        <v>11</v>
      </c>
      <c r="Q7" s="184">
        <v>12</v>
      </c>
      <c r="R7" s="184">
        <v>15</v>
      </c>
      <c r="S7" s="184">
        <v>16</v>
      </c>
      <c r="T7" s="184">
        <v>17</v>
      </c>
      <c r="U7" s="184">
        <v>18</v>
      </c>
      <c r="V7" s="184">
        <v>19</v>
      </c>
      <c r="W7" s="184">
        <v>22</v>
      </c>
      <c r="X7" s="184">
        <v>23</v>
      </c>
      <c r="Y7" s="184">
        <v>24</v>
      </c>
      <c r="Z7" s="184">
        <v>25</v>
      </c>
      <c r="AA7" s="184">
        <v>26</v>
      </c>
      <c r="AB7" s="184">
        <v>29</v>
      </c>
      <c r="AC7" s="184">
        <v>30</v>
      </c>
      <c r="AD7" s="184">
        <v>31</v>
      </c>
      <c r="AE7" s="184">
        <v>1</v>
      </c>
      <c r="AF7" s="184">
        <v>2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ศรชัย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ศิริศิลป์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อริญชัย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ศรัณย์ชัย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โชคชัย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กิตติศักดิ์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ธีรภัทร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สาริน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กิตติมา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 xml:space="preserve">เกวลิน 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แถบหอม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18</v>
      </c>
      <c r="B26" s="159" t="str">
        <f>Time1!E26</f>
        <v>อรุณี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>
        <f>Time1!B27</f>
        <v>19</v>
      </c>
      <c r="B27" s="159" t="str">
        <f>Time1!E27</f>
        <v>จันทกานติ์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>
        <f>Time1!B28</f>
        <v>20</v>
      </c>
      <c r="B28" s="159" t="str">
        <f>Time1!E28</f>
        <v>วราพรรณ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>
        <f>Time1!B29</f>
        <v>21</v>
      </c>
      <c r="B29" s="159" t="str">
        <f>Time1!E29</f>
        <v>พิมพ์ชนก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>
        <f>Time1!B30</f>
        <v>22</v>
      </c>
      <c r="B30" s="159" t="str">
        <f>Time1!E30</f>
        <v>อรัญญา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>
        <f>Time1!B31</f>
        <v>23</v>
      </c>
      <c r="B31" s="159" t="str">
        <f>Time1!E31</f>
        <v>ศุภภร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>
        <f>Time1!B32</f>
        <v>24</v>
      </c>
      <c r="B32" s="159" t="str">
        <f>Time1!E32</f>
        <v>ชนนิกานต์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>
        <f>Time1!B33</f>
        <v>25</v>
      </c>
      <c r="B33" s="159" t="str">
        <f>Time1!E33</f>
        <v>ณิชาพัชร์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>
        <f>Time1!B34</f>
        <v>26</v>
      </c>
      <c r="B34" s="159" t="str">
        <f>Time1!E34</f>
        <v>เนตรชนก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>
        <f>Time1!B35</f>
        <v>27</v>
      </c>
      <c r="B35" s="159" t="str">
        <f>Time1!E35</f>
        <v>ยุพาวรรณ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topLeftCell="A34" workbookViewId="0">
      <selection activeCell="A36" sqref="A36:AC4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05"/>
      <c r="AA1" s="105" t="s">
        <v>54</v>
      </c>
      <c r="AB1" s="102">
        <v>6</v>
      </c>
    </row>
    <row r="2" spans="1:28" ht="21" customHeight="1" x14ac:dyDescent="0.55000000000000004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55000000000000004">
      <c r="A3" s="294" t="s">
        <v>1</v>
      </c>
      <c r="B3" s="294"/>
      <c r="C3" s="287">
        <f>Time1!C3</f>
        <v>0</v>
      </c>
      <c r="D3" s="329"/>
      <c r="E3" s="329"/>
      <c r="F3" s="329"/>
      <c r="G3" s="329"/>
      <c r="H3" s="293" t="s">
        <v>0</v>
      </c>
      <c r="I3" s="330"/>
      <c r="J3" s="330"/>
      <c r="K3" s="330"/>
      <c r="L3" s="330"/>
      <c r="M3" s="287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06"/>
      <c r="AA3" s="107" t="s">
        <v>47</v>
      </c>
      <c r="AB3" s="108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8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4">
        <v>20</v>
      </c>
      <c r="S5" s="325"/>
      <c r="T5" s="325"/>
      <c r="U5" s="325"/>
      <c r="V5" s="326"/>
      <c r="W5" s="327" t="s">
        <v>55</v>
      </c>
      <c r="X5" s="327"/>
      <c r="Y5" s="327"/>
      <c r="Z5" s="327"/>
      <c r="AA5" s="327"/>
      <c r="AB5" s="328"/>
    </row>
    <row r="6" spans="1:28" ht="21" customHeight="1" x14ac:dyDescent="0.55000000000000004">
      <c r="A6" s="300"/>
      <c r="B6" s="62" t="s">
        <v>50</v>
      </c>
      <c r="C6" s="289" t="s">
        <v>170</v>
      </c>
      <c r="D6" s="313"/>
      <c r="E6" s="313"/>
      <c r="F6" s="313"/>
      <c r="G6" s="314"/>
      <c r="H6" s="289" t="s">
        <v>170</v>
      </c>
      <c r="I6" s="313"/>
      <c r="J6" s="313"/>
      <c r="K6" s="313"/>
      <c r="L6" s="314"/>
      <c r="M6" s="289" t="s">
        <v>170</v>
      </c>
      <c r="N6" s="313"/>
      <c r="O6" s="313"/>
      <c r="P6" s="313"/>
      <c r="Q6" s="314"/>
      <c r="R6" s="289" t="s">
        <v>170</v>
      </c>
      <c r="S6" s="313"/>
      <c r="T6" s="313"/>
      <c r="U6" s="313"/>
      <c r="V6" s="314"/>
      <c r="W6" s="320" t="s">
        <v>56</v>
      </c>
      <c r="X6" s="322" t="s">
        <v>57</v>
      </c>
      <c r="Y6" s="322" t="s">
        <v>58</v>
      </c>
      <c r="Z6" s="322" t="s">
        <v>155</v>
      </c>
      <c r="AA6" s="109" t="s">
        <v>63</v>
      </c>
      <c r="AB6" s="318" t="s">
        <v>60</v>
      </c>
    </row>
    <row r="7" spans="1:28" ht="21" customHeight="1" x14ac:dyDescent="0.55000000000000004">
      <c r="A7" s="300"/>
      <c r="B7" s="62" t="s">
        <v>51</v>
      </c>
      <c r="C7" s="184">
        <v>5</v>
      </c>
      <c r="D7" s="184">
        <v>6</v>
      </c>
      <c r="E7" s="184">
        <v>7</v>
      </c>
      <c r="F7" s="184">
        <v>8</v>
      </c>
      <c r="G7" s="184">
        <v>9</v>
      </c>
      <c r="H7" s="184">
        <v>12</v>
      </c>
      <c r="I7" s="184">
        <v>13</v>
      </c>
      <c r="J7" s="184">
        <v>14</v>
      </c>
      <c r="K7" s="184">
        <v>15</v>
      </c>
      <c r="L7" s="184">
        <v>16</v>
      </c>
      <c r="M7" s="184">
        <v>19</v>
      </c>
      <c r="N7" s="184">
        <v>20</v>
      </c>
      <c r="O7" s="184">
        <v>21</v>
      </c>
      <c r="P7" s="184">
        <v>22</v>
      </c>
      <c r="Q7" s="184">
        <v>23</v>
      </c>
      <c r="R7" s="184">
        <v>26</v>
      </c>
      <c r="S7" s="184">
        <v>27</v>
      </c>
      <c r="T7" s="184">
        <v>28</v>
      </c>
      <c r="U7" s="184">
        <v>29</v>
      </c>
      <c r="V7" s="184">
        <v>30</v>
      </c>
      <c r="W7" s="321"/>
      <c r="X7" s="323"/>
      <c r="Y7" s="323"/>
      <c r="Z7" s="323"/>
      <c r="AA7" s="110" t="s">
        <v>59</v>
      </c>
      <c r="AB7" s="318"/>
    </row>
    <row r="8" spans="1:28" ht="21" customHeight="1" thickBot="1" x14ac:dyDescent="0.6">
      <c r="A8" s="301"/>
      <c r="B8" s="65" t="s">
        <v>52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9"/>
    </row>
    <row r="9" spans="1:28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1"/>
      <c r="O9" s="161"/>
      <c r="P9" s="161"/>
      <c r="Q9" s="161"/>
      <c r="R9" s="161"/>
      <c r="S9" s="161"/>
      <c r="T9" s="161"/>
      <c r="U9" s="161"/>
      <c r="V9" s="162"/>
      <c r="W9" s="163">
        <f>COUNTIF(C9:V9,"ข")*1+Time1!AB9+Time2!AG9+Time3!AG9</f>
        <v>0</v>
      </c>
      <c r="X9" s="137">
        <f>COUNTIF(C9:V9,"ล")*1+Time1!AC9+Time2!AH9+Time3!AH9</f>
        <v>0</v>
      </c>
      <c r="Y9" s="137">
        <f>COUNTIF(C9:V9,"ป")*1+Time1!AD9+Time2!AI9+Time3!AI9</f>
        <v>0</v>
      </c>
      <c r="Z9" s="137">
        <f>COUNTIF(C9:V9,"น")*1+Time1!AE9+Time2!AJ9+Time3!AJ9</f>
        <v>0</v>
      </c>
      <c r="AA9" s="114">
        <f>SUM(C9:V9)+Time1!AF9+Time2!AK9+Time3!AK9</f>
        <v>0</v>
      </c>
      <c r="AB9" s="164" t="e">
        <f>AA9*100/AA8</f>
        <v>#DIV/0!</v>
      </c>
    </row>
    <row r="10" spans="1:28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6"/>
      <c r="W10" s="16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6"/>
      <c r="W11" s="16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5">
        <f>Time1!B12</f>
        <v>4</v>
      </c>
      <c r="B12" s="50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6"/>
      <c r="W12" s="16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6"/>
      <c r="W13" s="16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5">
        <f>Time1!B14</f>
        <v>6</v>
      </c>
      <c r="B14" s="50" t="str">
        <f>Time1!E14</f>
        <v>ศรชัย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6"/>
      <c r="W14" s="16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5">
        <f>Time1!B15</f>
        <v>7</v>
      </c>
      <c r="B15" s="50" t="str">
        <f>Time1!E15</f>
        <v>ศิริศิลป์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6"/>
      <c r="W15" s="16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5">
        <f>Time1!B16</f>
        <v>8</v>
      </c>
      <c r="B16" s="50" t="str">
        <f>Time1!E16</f>
        <v>อริญชัย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6"/>
      <c r="W16" s="16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5">
        <f>Time1!B17</f>
        <v>9</v>
      </c>
      <c r="B17" s="50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6"/>
      <c r="W17" s="16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5">
        <f>Time1!B18</f>
        <v>10</v>
      </c>
      <c r="B18" s="50" t="str">
        <f>Time1!E18</f>
        <v>ศรัณย์ชัย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6"/>
      <c r="W18" s="16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5">
        <f>Time1!B19</f>
        <v>11</v>
      </c>
      <c r="B19" s="50" t="str">
        <f>Time1!E19</f>
        <v>โชคชัย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6"/>
      <c r="W19" s="16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5">
        <f>Time1!B20</f>
        <v>12</v>
      </c>
      <c r="B20" s="50" t="str">
        <f>Time1!E20</f>
        <v>กิตติศักดิ์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6"/>
      <c r="W20" s="16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5">
        <f>Time1!B21</f>
        <v>13</v>
      </c>
      <c r="B21" s="50" t="str">
        <f>Time1!E21</f>
        <v>ธีรภัทร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6"/>
      <c r="W21" s="16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5">
        <f>Time1!B22</f>
        <v>14</v>
      </c>
      <c r="B22" s="50" t="str">
        <f>Time1!E22</f>
        <v>สาริน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6"/>
      <c r="W22" s="16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5">
        <f>Time1!B23</f>
        <v>15</v>
      </c>
      <c r="B23" s="50" t="str">
        <f>Time1!E23</f>
        <v>กิตติมา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6"/>
      <c r="W23" s="16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5">
        <f>Time1!B24</f>
        <v>16</v>
      </c>
      <c r="B24" s="50" t="str">
        <f>Time1!E24</f>
        <v xml:space="preserve">เกวลิน 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6"/>
      <c r="W24" s="16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5">
        <f>Time1!B25</f>
        <v>17</v>
      </c>
      <c r="B25" s="50" t="str">
        <f>Time1!E25</f>
        <v>แถบหอม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6"/>
      <c r="W25" s="16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5">
        <f>Time1!B26</f>
        <v>18</v>
      </c>
      <c r="B26" s="50" t="str">
        <f>Time1!E26</f>
        <v>อรุณี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6"/>
      <c r="W26" s="16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5">
        <f>Time1!B27</f>
        <v>19</v>
      </c>
      <c r="B27" s="50" t="str">
        <f>Time1!E27</f>
        <v>จันทกานติ์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6"/>
      <c r="W27" s="16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5">
        <f>Time1!B28</f>
        <v>20</v>
      </c>
      <c r="B28" s="50" t="str">
        <f>Time1!E28</f>
        <v>วราพรรณ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6"/>
      <c r="W28" s="16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5">
        <f>Time1!B29</f>
        <v>21</v>
      </c>
      <c r="B29" s="50" t="str">
        <f>Time1!E29</f>
        <v>พิมพ์ชนก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6"/>
      <c r="W29" s="16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5">
        <f>Time1!B30</f>
        <v>22</v>
      </c>
      <c r="B30" s="50" t="str">
        <f>Time1!E30</f>
        <v>อรัญญา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6"/>
      <c r="W30" s="16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5">
        <f>Time1!B31</f>
        <v>23</v>
      </c>
      <c r="B31" s="50" t="str">
        <f>Time1!E31</f>
        <v>ศุภภร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6"/>
      <c r="W31" s="167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5">
        <f>Time1!B32</f>
        <v>24</v>
      </c>
      <c r="B32" s="50" t="str">
        <f>Time1!E32</f>
        <v>ชนนิกานต์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6"/>
      <c r="W32" s="167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5">
        <f>Time1!B33</f>
        <v>25</v>
      </c>
      <c r="B33" s="50" t="str">
        <f>Time1!E33</f>
        <v>ณิชาพัชร์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6"/>
      <c r="W33" s="167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5">
        <f>Time1!B34</f>
        <v>26</v>
      </c>
      <c r="B34" s="50" t="str">
        <f>Time1!E34</f>
        <v>เนตรชนก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6"/>
      <c r="W34" s="167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211" t="e">
        <f t="shared" ref="AB34:AB38" si="0">AA34*100/AA9</f>
        <v>#DIV/0!</v>
      </c>
    </row>
    <row r="35" spans="1:28" ht="19.899999999999999" customHeight="1" x14ac:dyDescent="0.55000000000000004">
      <c r="A35" s="165">
        <f>Time1!B35</f>
        <v>27</v>
      </c>
      <c r="B35" s="50" t="str">
        <f>Time1!E35</f>
        <v>ยุพาวรรณ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6"/>
      <c r="W35" s="167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5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6"/>
      <c r="W36" s="167"/>
      <c r="X36" s="49"/>
      <c r="Y36" s="49"/>
      <c r="Z36" s="49"/>
      <c r="AA36" s="116"/>
      <c r="AB36" s="211"/>
    </row>
    <row r="37" spans="1:28" ht="19.899999999999999" customHeight="1" x14ac:dyDescent="0.55000000000000004">
      <c r="A37" s="165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6"/>
      <c r="W37" s="167"/>
      <c r="X37" s="49"/>
      <c r="Y37" s="49"/>
      <c r="Z37" s="49"/>
      <c r="AA37" s="116"/>
      <c r="AB37" s="211"/>
    </row>
    <row r="38" spans="1:28" ht="19.899999999999999" customHeight="1" x14ac:dyDescent="0.55000000000000004">
      <c r="A38" s="165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6"/>
      <c r="W38" s="167"/>
      <c r="X38" s="49"/>
      <c r="Y38" s="49"/>
      <c r="Z38" s="49"/>
      <c r="AA38" s="116"/>
      <c r="AB38" s="211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topLeftCell="A34" workbookViewId="0">
      <selection activeCell="A36" sqref="A36:AM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5">
        <v>7</v>
      </c>
      <c r="AE1" s="245"/>
    </row>
    <row r="2" spans="1:38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8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4</v>
      </c>
      <c r="AD3" s="293"/>
      <c r="AE3" s="293"/>
    </row>
    <row r="4" spans="1:38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8" ht="21" customHeight="1" x14ac:dyDescent="0.55000000000000004">
      <c r="A5" s="298" t="s">
        <v>8</v>
      </c>
      <c r="B5" s="60" t="s">
        <v>67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276" t="s">
        <v>55</v>
      </c>
      <c r="AG5" s="277"/>
      <c r="AH5" s="277"/>
      <c r="AI5" s="277"/>
    </row>
    <row r="6" spans="1:38" ht="21" customHeight="1" x14ac:dyDescent="0.55000000000000004">
      <c r="A6" s="300"/>
      <c r="B6" s="62" t="s">
        <v>69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279" t="s">
        <v>56</v>
      </c>
      <c r="AG6" s="281" t="s">
        <v>57</v>
      </c>
      <c r="AH6" s="281" t="s">
        <v>58</v>
      </c>
      <c r="AI6" s="195" t="s">
        <v>63</v>
      </c>
      <c r="AJ6" s="197"/>
      <c r="AK6" s="197"/>
      <c r="AL6" s="197"/>
    </row>
    <row r="7" spans="1:38" ht="21" customHeight="1" thickBot="1" x14ac:dyDescent="0.6">
      <c r="A7" s="300"/>
      <c r="B7" s="62" t="s">
        <v>70</v>
      </c>
      <c r="C7" s="189"/>
      <c r="D7" s="190"/>
      <c r="E7" s="191"/>
      <c r="F7" s="334" t="s">
        <v>87</v>
      </c>
      <c r="G7" s="63"/>
      <c r="H7" s="192"/>
      <c r="I7" s="192"/>
      <c r="J7" s="63"/>
      <c r="K7" s="334" t="s">
        <v>87</v>
      </c>
      <c r="L7" s="63"/>
      <c r="M7" s="192"/>
      <c r="N7" s="192"/>
      <c r="O7" s="63"/>
      <c r="P7" s="334" t="s">
        <v>87</v>
      </c>
      <c r="Q7" s="63"/>
      <c r="R7" s="63"/>
      <c r="S7" s="63"/>
      <c r="T7" s="63"/>
      <c r="U7" s="334" t="s">
        <v>87</v>
      </c>
      <c r="V7" s="63"/>
      <c r="W7" s="63"/>
      <c r="X7" s="63"/>
      <c r="Y7" s="63"/>
      <c r="Z7" s="334" t="s">
        <v>87</v>
      </c>
      <c r="AA7" s="63"/>
      <c r="AB7" s="63"/>
      <c r="AC7" s="63"/>
      <c r="AD7" s="63"/>
      <c r="AE7" s="334" t="s">
        <v>87</v>
      </c>
      <c r="AF7" s="280"/>
      <c r="AG7" s="282"/>
      <c r="AH7" s="282"/>
      <c r="AI7" s="10" t="s">
        <v>59</v>
      </c>
      <c r="AJ7" s="197"/>
      <c r="AK7" s="197"/>
      <c r="AL7" s="197"/>
    </row>
    <row r="8" spans="1:38" ht="21" customHeight="1" thickBot="1" x14ac:dyDescent="0.6">
      <c r="A8" s="301"/>
      <c r="B8" s="65" t="s">
        <v>68</v>
      </c>
      <c r="C8" s="185"/>
      <c r="D8" s="186"/>
      <c r="E8" s="187"/>
      <c r="F8" s="335"/>
      <c r="G8" s="65"/>
      <c r="H8" s="188"/>
      <c r="I8" s="188"/>
      <c r="J8" s="66"/>
      <c r="K8" s="335"/>
      <c r="L8" s="66"/>
      <c r="M8" s="188"/>
      <c r="N8" s="188"/>
      <c r="O8" s="66"/>
      <c r="P8" s="335"/>
      <c r="Q8" s="66"/>
      <c r="R8" s="66"/>
      <c r="S8" s="66"/>
      <c r="T8" s="66"/>
      <c r="U8" s="335"/>
      <c r="V8" s="66"/>
      <c r="W8" s="117"/>
      <c r="X8" s="66"/>
      <c r="Y8" s="66"/>
      <c r="Z8" s="335"/>
      <c r="AA8" s="66"/>
      <c r="AB8" s="66"/>
      <c r="AC8" s="117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7" si="0">COUNTIF(C9:AE9,"ข")*2</f>
        <v>0</v>
      </c>
      <c r="AG9" s="204">
        <f t="shared" ref="AG9:AG37" si="1">COUNTIF(C9:AF9,"ล")*2</f>
        <v>0</v>
      </c>
      <c r="AH9" s="204">
        <f t="shared" ref="AH9:AH37" si="2">COUNTIF(C9:AG9,"ป")*2</f>
        <v>0</v>
      </c>
      <c r="AI9" s="204">
        <f t="shared" ref="AI9:AI37" si="3">SUM(C9:AE9)</f>
        <v>0</v>
      </c>
      <c r="AJ9" s="197"/>
      <c r="AK9" s="197"/>
      <c r="AL9" s="197"/>
    </row>
    <row r="10" spans="1:38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5">
        <f>Time1!B12</f>
        <v>4</v>
      </c>
      <c r="B12" s="50" t="str">
        <f>Time1!E12</f>
        <v>ปยุต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5">
        <f>Time1!B14</f>
        <v>6</v>
      </c>
      <c r="B14" s="50" t="str">
        <f>Time1!E14</f>
        <v>ศรชัย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5">
        <f>Time1!B15</f>
        <v>7</v>
      </c>
      <c r="B15" s="50" t="str">
        <f>Time1!E15</f>
        <v>ศิริศิลป์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5">
        <f>Time1!B16</f>
        <v>8</v>
      </c>
      <c r="B16" s="50" t="str">
        <f>Time1!E16</f>
        <v>อริญชัย</v>
      </c>
      <c r="C16" s="173"/>
      <c r="D16" s="173"/>
      <c r="E16" s="173"/>
      <c r="F16" s="120">
        <f t="shared" si="9"/>
        <v>0</v>
      </c>
      <c r="G16" s="49"/>
      <c r="H16" s="49"/>
      <c r="I16" s="49"/>
      <c r="J16" s="49"/>
      <c r="K16" s="119">
        <f t="shared" si="4"/>
        <v>0</v>
      </c>
      <c r="L16" s="49"/>
      <c r="M16" s="49"/>
      <c r="N16" s="49"/>
      <c r="O16" s="49"/>
      <c r="P16" s="119">
        <f t="shared" si="5"/>
        <v>0</v>
      </c>
      <c r="Q16" s="49"/>
      <c r="R16" s="49"/>
      <c r="S16" s="49"/>
      <c r="T16" s="49"/>
      <c r="U16" s="119">
        <f t="shared" si="6"/>
        <v>0</v>
      </c>
      <c r="V16" s="49"/>
      <c r="W16" s="49"/>
      <c r="X16" s="49"/>
      <c r="Y16" s="49"/>
      <c r="Z16" s="119">
        <f t="shared" si="7"/>
        <v>0</v>
      </c>
      <c r="AA16" s="49"/>
      <c r="AB16" s="49"/>
      <c r="AC16" s="49"/>
      <c r="AD16" s="49"/>
      <c r="AE16" s="11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5">
        <f>Time1!B17</f>
        <v>9</v>
      </c>
      <c r="B17" s="178" t="str">
        <f>Time1!E17</f>
        <v>รณพร</v>
      </c>
      <c r="C17" s="170"/>
      <c r="D17" s="170"/>
      <c r="E17" s="170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5">
        <f>Time1!B18</f>
        <v>10</v>
      </c>
      <c r="B18" s="50" t="str">
        <f>Time1!E18</f>
        <v>ศรัณย์ชัย</v>
      </c>
      <c r="C18" s="170"/>
      <c r="D18" s="170"/>
      <c r="E18" s="170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5">
        <f>Time1!B19</f>
        <v>11</v>
      </c>
      <c r="B19" s="50" t="str">
        <f>Time1!E19</f>
        <v>โชคชัย</v>
      </c>
      <c r="C19" s="172"/>
      <c r="D19" s="170"/>
      <c r="E19" s="170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5">
        <f>Time1!B20</f>
        <v>12</v>
      </c>
      <c r="B20" s="50" t="str">
        <f>Time1!E20</f>
        <v>กิตติศักดิ์</v>
      </c>
      <c r="C20" s="170"/>
      <c r="D20" s="170"/>
      <c r="E20" s="170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5">
        <f>Time1!B21</f>
        <v>13</v>
      </c>
      <c r="B21" s="50" t="str">
        <f>Time1!E21</f>
        <v>ธีรภัทร</v>
      </c>
      <c r="C21" s="170"/>
      <c r="D21" s="170"/>
      <c r="E21" s="170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5">
        <f>Time1!B22</f>
        <v>14</v>
      </c>
      <c r="B22" s="50" t="str">
        <f>Time1!E22</f>
        <v>สาริน</v>
      </c>
      <c r="C22" s="173"/>
      <c r="D22" s="170"/>
      <c r="E22" s="170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5">
        <f>Time1!B23</f>
        <v>15</v>
      </c>
      <c r="B23" s="50" t="str">
        <f>Time1!E23</f>
        <v>กิตติมา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5">
        <f>Time1!B24</f>
        <v>16</v>
      </c>
      <c r="B24" s="50" t="str">
        <f>Time1!E24</f>
        <v xml:space="preserve">เกวลิน  </v>
      </c>
      <c r="C24" s="170"/>
      <c r="D24" s="170"/>
      <c r="E24" s="170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5">
        <f>Time1!B25</f>
        <v>17</v>
      </c>
      <c r="B25" s="50" t="str">
        <f>Time1!E25</f>
        <v>แถบหอม</v>
      </c>
      <c r="C25" s="170"/>
      <c r="D25" s="170"/>
      <c r="E25" s="170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5">
        <f>Time1!B26</f>
        <v>18</v>
      </c>
      <c r="B26" s="50" t="str">
        <f>Time1!E26</f>
        <v>อรุณี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5">
        <f>Time1!B27</f>
        <v>19</v>
      </c>
      <c r="B27" s="178" t="str">
        <f>Time1!E27</f>
        <v>จันทกานติ์</v>
      </c>
      <c r="C27" s="170"/>
      <c r="D27" s="170"/>
      <c r="E27" s="170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5">
        <f>Time1!B28</f>
        <v>20</v>
      </c>
      <c r="B28" s="178" t="str">
        <f>Time1!E28</f>
        <v>วราพรรณ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5">
        <f>Time1!B29</f>
        <v>21</v>
      </c>
      <c r="B29" s="178" t="str">
        <f>Time1!E29</f>
        <v>พิมพ์ชนก</v>
      </c>
      <c r="C29" s="170"/>
      <c r="D29" s="170"/>
      <c r="E29" s="170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5">
        <f>Time1!B30</f>
        <v>22</v>
      </c>
      <c r="B30" s="178" t="str">
        <f>Time1!E30</f>
        <v>อรัญญา</v>
      </c>
      <c r="C30" s="170"/>
      <c r="D30" s="170"/>
      <c r="E30" s="170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5">
        <f>Time1!B31</f>
        <v>23</v>
      </c>
      <c r="B31" s="178" t="str">
        <f>Time1!E31</f>
        <v>ศุภภร</v>
      </c>
      <c r="C31" s="170"/>
      <c r="D31" s="170"/>
      <c r="E31" s="170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5">
        <f>Time1!B32</f>
        <v>24</v>
      </c>
      <c r="B32" s="178" t="str">
        <f>Time1!E32</f>
        <v>ชนนิกานต์</v>
      </c>
      <c r="C32" s="170"/>
      <c r="D32" s="170"/>
      <c r="E32" s="170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5">
        <f>Time1!B33</f>
        <v>25</v>
      </c>
      <c r="B33" s="178" t="str">
        <f>Time1!E33</f>
        <v>ณิชาพัชร์</v>
      </c>
      <c r="C33" s="170"/>
      <c r="D33" s="170"/>
      <c r="E33" s="170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5">
        <f>Time1!B34</f>
        <v>26</v>
      </c>
      <c r="B34" s="178" t="str">
        <f>Time1!E34</f>
        <v>เนตรชนก</v>
      </c>
      <c r="C34" s="170"/>
      <c r="D34" s="170"/>
      <c r="E34" s="170"/>
      <c r="F34" s="120">
        <f t="shared" ref="F34:F38" si="18">SUM(C34:E34)</f>
        <v>0</v>
      </c>
      <c r="G34" s="49"/>
      <c r="H34" s="49"/>
      <c r="I34" s="49"/>
      <c r="J34" s="49"/>
      <c r="K34" s="119">
        <f t="shared" ref="K34:K38" si="19">SUM(G34:J34)</f>
        <v>0</v>
      </c>
      <c r="L34" s="49"/>
      <c r="M34" s="49"/>
      <c r="N34" s="49"/>
      <c r="O34" s="49"/>
      <c r="P34" s="119">
        <f t="shared" ref="P34:P38" si="20">SUM(L34:O34)</f>
        <v>0</v>
      </c>
      <c r="Q34" s="49"/>
      <c r="R34" s="49"/>
      <c r="S34" s="49"/>
      <c r="T34" s="49"/>
      <c r="U34" s="119">
        <f t="shared" ref="U34:U38" si="21">SUM(Q34:T34)</f>
        <v>0</v>
      </c>
      <c r="V34" s="49"/>
      <c r="W34" s="49"/>
      <c r="X34" s="49"/>
      <c r="Y34" s="49"/>
      <c r="Z34" s="119">
        <f t="shared" ref="Z34:Z38" si="22">SUM(V34:Y34)</f>
        <v>0</v>
      </c>
      <c r="AA34" s="49"/>
      <c r="AB34" s="49"/>
      <c r="AC34" s="49"/>
      <c r="AD34" s="49"/>
      <c r="AE34" s="119">
        <f t="shared" ref="AE34:AE38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5">
        <f>Time1!B35</f>
        <v>27</v>
      </c>
      <c r="B35" s="178" t="str">
        <f>Time1!E35</f>
        <v>ยุพาวรรณ</v>
      </c>
      <c r="C35" s="170"/>
      <c r="D35" s="170"/>
      <c r="E35" s="170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5"/>
      <c r="B36" s="178"/>
      <c r="C36" s="170"/>
      <c r="D36" s="170"/>
      <c r="E36" s="170"/>
      <c r="F36" s="120"/>
      <c r="G36" s="49"/>
      <c r="H36" s="49"/>
      <c r="I36" s="49"/>
      <c r="J36" s="49"/>
      <c r="K36" s="119"/>
      <c r="L36" s="49"/>
      <c r="M36" s="49"/>
      <c r="N36" s="49"/>
      <c r="O36" s="49"/>
      <c r="P36" s="119"/>
      <c r="Q36" s="49"/>
      <c r="R36" s="49"/>
      <c r="S36" s="49"/>
      <c r="T36" s="49"/>
      <c r="U36" s="119"/>
      <c r="V36" s="49"/>
      <c r="W36" s="49"/>
      <c r="X36" s="49"/>
      <c r="Y36" s="49"/>
      <c r="Z36" s="119"/>
      <c r="AA36" s="49"/>
      <c r="AB36" s="49"/>
      <c r="AC36" s="49"/>
      <c r="AD36" s="49"/>
      <c r="AE36" s="119"/>
    </row>
    <row r="37" spans="1:35" ht="19.899999999999999" customHeight="1" x14ac:dyDescent="0.55000000000000004">
      <c r="A37" s="165"/>
      <c r="B37" s="178"/>
      <c r="C37" s="170"/>
      <c r="D37" s="170"/>
      <c r="E37" s="170"/>
      <c r="F37" s="120"/>
      <c r="G37" s="49"/>
      <c r="H37" s="49"/>
      <c r="I37" s="49"/>
      <c r="J37" s="49"/>
      <c r="K37" s="119"/>
      <c r="L37" s="49"/>
      <c r="M37" s="49"/>
      <c r="N37" s="49"/>
      <c r="O37" s="49"/>
      <c r="P37" s="119"/>
      <c r="Q37" s="49"/>
      <c r="R37" s="49"/>
      <c r="S37" s="49"/>
      <c r="T37" s="49"/>
      <c r="U37" s="119"/>
      <c r="V37" s="49"/>
      <c r="W37" s="49"/>
      <c r="X37" s="49"/>
      <c r="Y37" s="49"/>
      <c r="Z37" s="119"/>
      <c r="AA37" s="49"/>
      <c r="AB37" s="49"/>
      <c r="AC37" s="49"/>
      <c r="AD37" s="49"/>
      <c r="AE37" s="119"/>
    </row>
    <row r="38" spans="1:35" ht="19.899999999999999" customHeight="1" x14ac:dyDescent="0.55000000000000004">
      <c r="A38" s="165"/>
      <c r="B38" s="178"/>
      <c r="C38" s="170"/>
      <c r="D38" s="170"/>
      <c r="E38" s="170"/>
      <c r="F38" s="120"/>
      <c r="G38" s="49"/>
      <c r="H38" s="49"/>
      <c r="I38" s="49"/>
      <c r="J38" s="49"/>
      <c r="K38" s="119"/>
      <c r="L38" s="49"/>
      <c r="M38" s="49"/>
      <c r="N38" s="49"/>
      <c r="O38" s="49"/>
      <c r="P38" s="119"/>
      <c r="Q38" s="49"/>
      <c r="R38" s="49"/>
      <c r="S38" s="49"/>
      <c r="T38" s="49"/>
      <c r="U38" s="119"/>
      <c r="V38" s="49"/>
      <c r="W38" s="49"/>
      <c r="X38" s="49"/>
      <c r="Y38" s="49"/>
      <c r="Z38" s="119"/>
      <c r="AA38" s="49"/>
      <c r="AB38" s="49"/>
      <c r="AC38" s="49"/>
      <c r="AD38" s="49"/>
      <c r="AE38" s="119"/>
    </row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6" sqref="A36:Y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2" t="s">
        <v>54</v>
      </c>
      <c r="Y1" s="123">
        <v>8</v>
      </c>
    </row>
    <row r="2" spans="1:29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24">
        <f>Time1!F3</f>
        <v>0</v>
      </c>
      <c r="O3" s="124"/>
      <c r="P3" s="287">
        <f>STUDENT!E4</f>
        <v>0</v>
      </c>
      <c r="Q3" s="287"/>
      <c r="R3" s="287"/>
      <c r="S3" s="287"/>
      <c r="T3" s="287"/>
      <c r="U3" s="287"/>
      <c r="V3" s="287"/>
      <c r="W3" s="124"/>
      <c r="X3" s="124" t="s">
        <v>47</v>
      </c>
      <c r="Y3" s="125" t="str">
        <f>Time1!X3</f>
        <v>4</v>
      </c>
    </row>
    <row r="4" spans="1:29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293"/>
      <c r="M4" s="293"/>
      <c r="N4" s="339"/>
      <c r="O4" s="339"/>
      <c r="P4" s="339"/>
      <c r="Q4" s="339"/>
      <c r="R4" s="339"/>
      <c r="S4" s="339"/>
      <c r="T4" s="339"/>
      <c r="U4" s="339"/>
      <c r="V4" s="293"/>
      <c r="W4" s="339"/>
      <c r="X4" s="339"/>
      <c r="Y4" s="339"/>
    </row>
    <row r="5" spans="1:29" ht="21" customHeight="1" x14ac:dyDescent="0.55000000000000004">
      <c r="A5" s="298" t="s">
        <v>8</v>
      </c>
      <c r="B5" s="60" t="s">
        <v>67</v>
      </c>
      <c r="C5" s="302" t="s">
        <v>86</v>
      </c>
      <c r="D5" s="303"/>
      <c r="E5" s="303"/>
      <c r="F5" s="303"/>
      <c r="G5" s="303"/>
      <c r="H5" s="303"/>
      <c r="I5" s="303"/>
      <c r="J5" s="303"/>
      <c r="K5" s="303"/>
      <c r="L5" s="304"/>
      <c r="M5" s="346" t="s">
        <v>151</v>
      </c>
      <c r="N5" s="126" t="s">
        <v>68</v>
      </c>
      <c r="O5" s="127"/>
      <c r="P5" s="348" t="s">
        <v>152</v>
      </c>
      <c r="Q5" s="128"/>
      <c r="R5" s="351" t="s">
        <v>153</v>
      </c>
      <c r="S5" s="352"/>
      <c r="T5" s="352"/>
      <c r="U5" s="348"/>
      <c r="V5" s="343" t="s">
        <v>87</v>
      </c>
      <c r="W5" s="302" t="s">
        <v>28</v>
      </c>
      <c r="X5" s="303"/>
      <c r="Y5" s="304"/>
      <c r="Z5" s="277" t="s">
        <v>55</v>
      </c>
      <c r="AA5" s="277"/>
      <c r="AB5" s="277"/>
      <c r="AC5" s="277"/>
    </row>
    <row r="6" spans="1:29" ht="21" customHeight="1" x14ac:dyDescent="0.55000000000000004">
      <c r="A6" s="300"/>
      <c r="B6" s="62" t="s">
        <v>69</v>
      </c>
      <c r="C6" s="340"/>
      <c r="D6" s="341"/>
      <c r="E6" s="341"/>
      <c r="F6" s="341"/>
      <c r="G6" s="341"/>
      <c r="H6" s="341"/>
      <c r="I6" s="341"/>
      <c r="J6" s="341"/>
      <c r="K6" s="341"/>
      <c r="L6" s="342"/>
      <c r="M6" s="347"/>
      <c r="N6" s="129"/>
      <c r="O6" s="130"/>
      <c r="P6" s="349"/>
      <c r="Q6" s="131"/>
      <c r="R6" s="353"/>
      <c r="S6" s="354"/>
      <c r="T6" s="354"/>
      <c r="U6" s="349"/>
      <c r="V6" s="344"/>
      <c r="W6" s="307"/>
      <c r="X6" s="305"/>
      <c r="Y6" s="306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300"/>
      <c r="B7" s="62" t="s">
        <v>70</v>
      </c>
      <c r="C7" s="63"/>
      <c r="D7" s="63"/>
      <c r="E7" s="63"/>
      <c r="F7" s="192"/>
      <c r="G7" s="63"/>
      <c r="H7" s="63"/>
      <c r="I7" s="63"/>
      <c r="J7" s="194"/>
      <c r="K7" s="132"/>
      <c r="L7" s="132"/>
      <c r="M7" s="347"/>
      <c r="N7" s="63">
        <v>1</v>
      </c>
      <c r="O7" s="63">
        <v>2</v>
      </c>
      <c r="P7" s="350"/>
      <c r="Q7" s="133">
        <v>4</v>
      </c>
      <c r="R7" s="355"/>
      <c r="S7" s="356"/>
      <c r="T7" s="356"/>
      <c r="U7" s="350"/>
      <c r="V7" s="345"/>
      <c r="W7" s="340"/>
      <c r="X7" s="341"/>
      <c r="Y7" s="342"/>
      <c r="Z7" s="280"/>
      <c r="AA7" s="282"/>
      <c r="AB7" s="282"/>
      <c r="AC7" s="10" t="s">
        <v>59</v>
      </c>
    </row>
    <row r="8" spans="1:29" ht="21" customHeight="1" thickBot="1" x14ac:dyDescent="0.6">
      <c r="A8" s="301"/>
      <c r="B8" s="65" t="s">
        <v>68</v>
      </c>
      <c r="C8" s="134"/>
      <c r="D8" s="134"/>
      <c r="E8" s="134"/>
      <c r="F8" s="188"/>
      <c r="G8" s="134"/>
      <c r="H8" s="134"/>
      <c r="I8" s="134"/>
      <c r="J8" s="193"/>
      <c r="K8" s="66"/>
      <c r="L8" s="66"/>
      <c r="M8" s="13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6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6">
        <f>M9+P9+T9</f>
        <v>0</v>
      </c>
      <c r="W9" s="137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8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5">
        <f>Time1!B12</f>
        <v>4</v>
      </c>
      <c r="B12" s="50" t="str">
        <f>Time1!E12</f>
        <v>ปยุต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5">
        <f>Time1!B14</f>
        <v>6</v>
      </c>
      <c r="B14" s="50" t="str">
        <f>Time1!E14</f>
        <v>ศรชัย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5">
        <f>Time1!B15</f>
        <v>7</v>
      </c>
      <c r="B15" s="50" t="str">
        <f>Time1!E15</f>
        <v>ศิริศิลป์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5">
        <f>Time1!B16</f>
        <v>8</v>
      </c>
      <c r="B16" s="50" t="str">
        <f>Time1!E16</f>
        <v>อริญชัย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5">
        <f>Time1!B17</f>
        <v>9</v>
      </c>
      <c r="B17" s="50" t="str">
        <f>Time1!E17</f>
        <v>รณพร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5">
        <f>Time1!B18</f>
        <v>10</v>
      </c>
      <c r="B18" s="50" t="str">
        <f>Time1!E18</f>
        <v>ศรัณย์ชัย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5">
        <f>Time1!B19</f>
        <v>11</v>
      </c>
      <c r="B19" s="50" t="str">
        <f>Time1!E19</f>
        <v>โชคชัย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5">
        <f>Time1!B20</f>
        <v>12</v>
      </c>
      <c r="B20" s="50" t="str">
        <f>Time1!E20</f>
        <v>กิตติศักดิ์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5">
        <f>Time1!B21</f>
        <v>13</v>
      </c>
      <c r="B21" s="50" t="str">
        <f>Time1!E21</f>
        <v>ธีรภัทร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5">
        <f>Time1!B22</f>
        <v>14</v>
      </c>
      <c r="B22" s="50" t="str">
        <f>Time1!E22</f>
        <v>สาริน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5">
        <f>Time1!B23</f>
        <v>15</v>
      </c>
      <c r="B23" s="50" t="str">
        <f>Time1!E23</f>
        <v>กิตติมา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5">
        <f>Time1!B24</f>
        <v>16</v>
      </c>
      <c r="B24" s="50" t="str">
        <f>Time1!E24</f>
        <v xml:space="preserve">เกวลิน  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5">
        <f>Time1!B25</f>
        <v>17</v>
      </c>
      <c r="B25" s="50" t="str">
        <f>Time1!E25</f>
        <v>แถบหอม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5">
        <f>Time1!B26</f>
        <v>18</v>
      </c>
      <c r="B26" s="50" t="str">
        <f>Time1!E26</f>
        <v>อรุณี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5">
        <f>Time1!B27</f>
        <v>19</v>
      </c>
      <c r="B27" s="50" t="str">
        <f>Time1!E27</f>
        <v>จันทกานติ์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5">
        <f>Time1!B28</f>
        <v>20</v>
      </c>
      <c r="B28" s="50" t="str">
        <f>Time1!E28</f>
        <v>วราพรรณ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5">
        <f>Time1!B29</f>
        <v>21</v>
      </c>
      <c r="B29" s="50" t="str">
        <f>Time1!E29</f>
        <v>พิมพ์ชนก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5">
        <f>Time1!B30</f>
        <v>22</v>
      </c>
      <c r="B30" s="50" t="str">
        <f>Time1!E30</f>
        <v>อรัญญา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5">
        <f>Time1!B31</f>
        <v>23</v>
      </c>
      <c r="B31" s="50" t="str">
        <f>Time1!E31</f>
        <v>ศุภภร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5">
        <f>Time1!B32</f>
        <v>24</v>
      </c>
      <c r="B32" s="50" t="str">
        <f>Time1!E32</f>
        <v>ชนนิกานต์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5">
        <f>Time1!B33</f>
        <v>25</v>
      </c>
      <c r="B33" s="50" t="str">
        <f>Time1!E33</f>
        <v>ณิชาพัชร์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5">
        <f>Time1!B34</f>
        <v>26</v>
      </c>
      <c r="B34" s="50" t="str">
        <f>Time1!E34</f>
        <v>เนตรชนก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8">
        <f t="shared" ref="M34:M38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8">
        <f t="shared" ref="V34:V38" si="11">SUM(M34+P34+T34)</f>
        <v>0</v>
      </c>
      <c r="W34" s="49" t="str">
        <f t="shared" ref="W34:W38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5">
        <f>Time1!B35</f>
        <v>27</v>
      </c>
      <c r="B35" s="50" t="str">
        <f>Time1!E35</f>
        <v>ยุพาวรรณ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8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8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8"/>
      <c r="N36" s="49"/>
      <c r="O36" s="49"/>
      <c r="P36" s="49"/>
      <c r="Q36" s="49"/>
      <c r="R36" s="49"/>
      <c r="S36" s="49"/>
      <c r="T36" s="49"/>
      <c r="U36" s="49"/>
      <c r="V36" s="138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8"/>
      <c r="N37" s="49"/>
      <c r="O37" s="49"/>
      <c r="P37" s="49"/>
      <c r="Q37" s="49"/>
      <c r="R37" s="49"/>
      <c r="S37" s="49"/>
      <c r="T37" s="49"/>
      <c r="U37" s="49"/>
      <c r="V37" s="138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8"/>
      <c r="N38" s="49"/>
      <c r="O38" s="49"/>
      <c r="P38" s="49"/>
      <c r="Q38" s="49"/>
      <c r="R38" s="49"/>
      <c r="S38" s="49"/>
      <c r="T38" s="49"/>
      <c r="U38" s="49"/>
      <c r="V38" s="138"/>
      <c r="W38" s="49"/>
      <c r="X38" s="49"/>
      <c r="Y38" s="49"/>
    </row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topLeftCell="A7" workbookViewId="0">
      <selection activeCell="A35" sqref="A35:X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4" t="s">
        <v>54</v>
      </c>
      <c r="X1" s="144">
        <v>9</v>
      </c>
    </row>
    <row r="2" spans="1:27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55000000000000004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47" t="s">
        <v>47</v>
      </c>
      <c r="X3" s="168" t="str">
        <f>STUDENT!C2</f>
        <v>4</v>
      </c>
    </row>
    <row r="4" spans="1:27" ht="21" customHeight="1" thickBot="1" x14ac:dyDescent="0.6">
      <c r="A4" s="339" t="s">
        <v>103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298" t="s">
        <v>8</v>
      </c>
      <c r="B5" s="60" t="s">
        <v>67</v>
      </c>
      <c r="C5" s="360" t="s">
        <v>157</v>
      </c>
      <c r="D5" s="361"/>
      <c r="E5" s="336" t="s">
        <v>102</v>
      </c>
      <c r="F5" s="337"/>
      <c r="G5" s="337"/>
      <c r="H5" s="337"/>
      <c r="I5" s="337"/>
      <c r="J5" s="337"/>
      <c r="K5" s="337"/>
      <c r="L5" s="338"/>
      <c r="M5" s="276" t="s">
        <v>55</v>
      </c>
      <c r="N5" s="277"/>
      <c r="O5" s="277"/>
      <c r="P5" s="277"/>
      <c r="Q5" s="357" t="s">
        <v>158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300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1"/>
      <c r="B7" s="65" t="s">
        <v>68</v>
      </c>
      <c r="C7" s="66"/>
      <c r="D7" s="66" t="s">
        <v>101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101</v>
      </c>
    </row>
    <row r="8" spans="1:27" ht="19.899999999999999" customHeight="1" x14ac:dyDescent="0.55000000000000004">
      <c r="A8" s="113">
        <f>Time1!B9</f>
        <v>1</v>
      </c>
      <c r="B8" s="153" t="str">
        <f>Time1!E9</f>
        <v>รพีภัทร</v>
      </c>
      <c r="C8" s="137"/>
      <c r="D8" s="137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7">
        <f>ROUND(J8/I6,0)</f>
        <v>0</v>
      </c>
      <c r="L8" s="13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>
        <f>Time1!B10</f>
        <v>2</v>
      </c>
      <c r="B9" s="154" t="str">
        <f>Time1!E10</f>
        <v>จิรายุ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>
        <f>Time1!B11</f>
        <v>3</v>
      </c>
      <c r="B10" s="154" t="str">
        <f>Time1!E11</f>
        <v>ดนุสรณ์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>
        <f>Time1!B12</f>
        <v>4</v>
      </c>
      <c r="B11" s="154" t="str">
        <f>Time1!E12</f>
        <v>ปยุต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5">
        <f>Time1!B13</f>
        <v>5</v>
      </c>
      <c r="B12" s="154" t="str">
        <f>Time1!E13</f>
        <v>หรรษธร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2"/>
    </row>
    <row r="13" spans="1:27" ht="19.899999999999999" customHeight="1" x14ac:dyDescent="0.55000000000000004">
      <c r="A13" s="115">
        <f>Time1!B14</f>
        <v>6</v>
      </c>
      <c r="B13" s="154" t="str">
        <f>Time1!E14</f>
        <v>ศรชัย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5">
        <f>Time1!B15</f>
        <v>7</v>
      </c>
      <c r="B14" s="154" t="str">
        <f>Time1!E15</f>
        <v>ศิริศิลป์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5">
        <f>Time1!B16</f>
        <v>8</v>
      </c>
      <c r="B15" s="154" t="str">
        <f>Time1!E16</f>
        <v>อริญชัย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5">
        <f>Time1!B17</f>
        <v>9</v>
      </c>
      <c r="B16" s="154" t="str">
        <f>Time1!E17</f>
        <v>รณพร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5">
        <f>Time1!B18</f>
        <v>10</v>
      </c>
      <c r="B17" s="154" t="str">
        <f>Time1!E18</f>
        <v>ศรัณย์ชัย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5">
        <f>Time1!B19</f>
        <v>11</v>
      </c>
      <c r="B18" s="154" t="str">
        <f>Time1!E19</f>
        <v>โชคชัย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5">
        <f>Time1!B20</f>
        <v>12</v>
      </c>
      <c r="B19" s="154" t="str">
        <f>Time1!E20</f>
        <v>กิตติศักดิ์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5">
        <f>Time1!B21</f>
        <v>13</v>
      </c>
      <c r="B20" s="154" t="str">
        <f>Time1!E21</f>
        <v>ธีรภัทร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5">
        <f>Time1!B22</f>
        <v>14</v>
      </c>
      <c r="B21" s="154" t="str">
        <f>Time1!E22</f>
        <v>สาริน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5">
        <f>Time1!B23</f>
        <v>15</v>
      </c>
      <c r="B22" s="154" t="str">
        <f>Time1!E23</f>
        <v>กิตติมา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5">
        <f>Time1!B24</f>
        <v>16</v>
      </c>
      <c r="B23" s="154" t="str">
        <f>Time1!E24</f>
        <v xml:space="preserve">เกวลิน  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5">
        <f>Time1!B25</f>
        <v>17</v>
      </c>
      <c r="B24" s="154" t="str">
        <f>Time1!E25</f>
        <v>แถบหอม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5">
        <f>Time1!B26</f>
        <v>18</v>
      </c>
      <c r="B25" s="154" t="str">
        <f>Time1!E26</f>
        <v>อรุณี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5">
        <f>Time1!B27</f>
        <v>19</v>
      </c>
      <c r="B26" s="154" t="str">
        <f>Time1!E27</f>
        <v>จันทกานติ์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5">
        <f>Time1!B28</f>
        <v>20</v>
      </c>
      <c r="B27" s="154" t="str">
        <f>Time1!E28</f>
        <v>วราพรรณ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5">
        <f>Time1!B29</f>
        <v>21</v>
      </c>
      <c r="B28" s="154" t="str">
        <f>Time1!E29</f>
        <v>พิมพ์ชนก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5">
        <f>Time1!B30</f>
        <v>22</v>
      </c>
      <c r="B29" s="154" t="str">
        <f>Time1!E30</f>
        <v>อรัญญา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>
        <f>Time1!B31</f>
        <v>23</v>
      </c>
      <c r="B30" s="154" t="str">
        <f>Time1!E31</f>
        <v>ศุภภร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5">
        <f>Time1!B32</f>
        <v>24</v>
      </c>
      <c r="B31" s="154" t="str">
        <f>Time1!E32</f>
        <v>ชนนิกานต์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5">
        <f>Time1!B33</f>
        <v>25</v>
      </c>
      <c r="B32" s="154" t="str">
        <f>Time1!E33</f>
        <v>ณิชาพัชร์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5">
        <f>Time1!B34</f>
        <v>26</v>
      </c>
      <c r="B33" s="154" t="str">
        <f>Time1!E34</f>
        <v>เนตรชนก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1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>
        <f>Time1!B35</f>
        <v>27</v>
      </c>
      <c r="B34" s="154" t="str">
        <f>Time1!E35</f>
        <v>ยุพาวรรณ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5"/>
      <c r="B35" s="154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1"/>
      <c r="Q35" s="49"/>
      <c r="R35" s="49"/>
      <c r="S35" s="49"/>
      <c r="T35" s="49"/>
      <c r="U35" s="49"/>
      <c r="V35" s="49"/>
      <c r="W35" s="49"/>
      <c r="X35" s="213"/>
    </row>
    <row r="36" spans="1:24" ht="19.899999999999999" customHeight="1" x14ac:dyDescent="0.55000000000000004">
      <c r="A36" s="115"/>
      <c r="B36" s="154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1"/>
      <c r="Q36" s="49"/>
      <c r="R36" s="49"/>
      <c r="S36" s="49"/>
      <c r="T36" s="49"/>
      <c r="U36" s="49"/>
      <c r="V36" s="49"/>
      <c r="W36" s="49"/>
      <c r="X36" s="213"/>
    </row>
    <row r="37" spans="1:24" ht="19.899999999999999" customHeight="1" x14ac:dyDescent="0.55000000000000004">
      <c r="A37" s="115"/>
      <c r="B37" s="154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1"/>
      <c r="Q37" s="49"/>
      <c r="R37" s="49"/>
      <c r="S37" s="49"/>
      <c r="T37" s="49"/>
      <c r="U37" s="49"/>
      <c r="V37" s="49"/>
      <c r="W37" s="49"/>
      <c r="X37" s="213"/>
    </row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6" t="s">
        <v>104</v>
      </c>
      <c r="B2" s="366"/>
      <c r="C2" s="366"/>
      <c r="D2" s="366"/>
      <c r="E2" s="366"/>
    </row>
    <row r="3" spans="1:5" ht="19.899999999999999" customHeight="1" x14ac:dyDescent="0.2">
      <c r="A3" s="21" t="s">
        <v>105</v>
      </c>
      <c r="B3" s="377" t="s">
        <v>78</v>
      </c>
      <c r="C3" s="378"/>
      <c r="D3" s="378"/>
      <c r="E3" s="379"/>
    </row>
    <row r="4" spans="1:5" ht="19.899999999999999" customHeight="1" x14ac:dyDescent="0.2">
      <c r="A4" s="368" t="s">
        <v>120</v>
      </c>
      <c r="B4" s="362" t="s">
        <v>106</v>
      </c>
      <c r="C4" s="363"/>
      <c r="D4" s="363"/>
      <c r="E4" s="364"/>
    </row>
    <row r="5" spans="1:5" ht="19.899999999999999" customHeight="1" x14ac:dyDescent="0.2">
      <c r="A5" s="369"/>
      <c r="B5" s="374" t="s">
        <v>107</v>
      </c>
      <c r="C5" s="375"/>
      <c r="D5" s="375"/>
      <c r="E5" s="376"/>
    </row>
    <row r="6" spans="1:5" ht="19.899999999999999" customHeight="1" x14ac:dyDescent="0.2">
      <c r="A6" s="369"/>
      <c r="B6" s="374" t="s">
        <v>108</v>
      </c>
      <c r="C6" s="375"/>
      <c r="D6" s="375"/>
      <c r="E6" s="376"/>
    </row>
    <row r="7" spans="1:5" ht="19.899999999999999" customHeight="1" x14ac:dyDescent="0.2">
      <c r="A7" s="370"/>
      <c r="B7" s="365" t="s">
        <v>109</v>
      </c>
      <c r="C7" s="366"/>
      <c r="D7" s="366"/>
      <c r="E7" s="367"/>
    </row>
    <row r="8" spans="1:5" ht="19.899999999999999" customHeight="1" x14ac:dyDescent="0.2">
      <c r="A8" s="368" t="s">
        <v>121</v>
      </c>
      <c r="B8" s="362" t="s">
        <v>110</v>
      </c>
      <c r="C8" s="363"/>
      <c r="D8" s="363"/>
      <c r="E8" s="364"/>
    </row>
    <row r="9" spans="1:5" ht="19.899999999999999" customHeight="1" x14ac:dyDescent="0.2">
      <c r="A9" s="370"/>
      <c r="B9" s="365" t="s">
        <v>111</v>
      </c>
      <c r="C9" s="366"/>
      <c r="D9" s="366"/>
      <c r="E9" s="367"/>
    </row>
    <row r="10" spans="1:5" ht="19.899999999999999" customHeight="1" x14ac:dyDescent="0.2">
      <c r="A10" s="23" t="s">
        <v>113</v>
      </c>
      <c r="B10" s="380" t="s">
        <v>112</v>
      </c>
      <c r="C10" s="381"/>
      <c r="D10" s="381"/>
      <c r="E10" s="382"/>
    </row>
    <row r="11" spans="1:5" ht="19.899999999999999" customHeight="1" x14ac:dyDescent="0.2">
      <c r="A11" s="371" t="s">
        <v>114</v>
      </c>
      <c r="B11" s="362" t="s">
        <v>139</v>
      </c>
      <c r="C11" s="363"/>
      <c r="D11" s="363"/>
      <c r="E11" s="364"/>
    </row>
    <row r="12" spans="1:5" ht="19.899999999999999" customHeight="1" x14ac:dyDescent="0.2">
      <c r="A12" s="372"/>
      <c r="B12" s="374" t="s">
        <v>140</v>
      </c>
      <c r="C12" s="375"/>
      <c r="D12" s="375"/>
      <c r="E12" s="376"/>
    </row>
    <row r="13" spans="1:5" ht="19.899999999999999" customHeight="1" x14ac:dyDescent="0.2">
      <c r="A13" s="373"/>
      <c r="B13" s="365" t="s">
        <v>141</v>
      </c>
      <c r="C13" s="366"/>
      <c r="D13" s="366"/>
      <c r="E13" s="367"/>
    </row>
    <row r="14" spans="1:5" ht="19.899999999999999" customHeight="1" x14ac:dyDescent="0.2">
      <c r="A14" s="371" t="s">
        <v>115</v>
      </c>
      <c r="B14" s="362" t="s">
        <v>142</v>
      </c>
      <c r="C14" s="363"/>
      <c r="D14" s="363"/>
      <c r="E14" s="364"/>
    </row>
    <row r="15" spans="1:5" ht="19.899999999999999" customHeight="1" x14ac:dyDescent="0.2">
      <c r="A15" s="373"/>
      <c r="B15" s="365" t="s">
        <v>143</v>
      </c>
      <c r="C15" s="366"/>
      <c r="D15" s="366"/>
      <c r="E15" s="367"/>
    </row>
    <row r="16" spans="1:5" ht="19.899999999999999" customHeight="1" x14ac:dyDescent="0.2">
      <c r="A16" s="371" t="s">
        <v>116</v>
      </c>
      <c r="B16" s="362" t="s">
        <v>144</v>
      </c>
      <c r="C16" s="363"/>
      <c r="D16" s="363"/>
      <c r="E16" s="364"/>
    </row>
    <row r="17" spans="1:5" ht="19.899999999999999" customHeight="1" x14ac:dyDescent="0.2">
      <c r="A17" s="373"/>
      <c r="B17" s="365" t="s">
        <v>145</v>
      </c>
      <c r="C17" s="366"/>
      <c r="D17" s="366"/>
      <c r="E17" s="367"/>
    </row>
    <row r="18" spans="1:5" ht="19.899999999999999" customHeight="1" x14ac:dyDescent="0.2">
      <c r="A18" s="371" t="s">
        <v>117</v>
      </c>
      <c r="B18" s="362" t="s">
        <v>146</v>
      </c>
      <c r="C18" s="363"/>
      <c r="D18" s="363"/>
      <c r="E18" s="364"/>
    </row>
    <row r="19" spans="1:5" ht="19.899999999999999" customHeight="1" x14ac:dyDescent="0.2">
      <c r="A19" s="372"/>
      <c r="B19" s="374" t="s">
        <v>147</v>
      </c>
      <c r="C19" s="375"/>
      <c r="D19" s="375"/>
      <c r="E19" s="376"/>
    </row>
    <row r="20" spans="1:5" ht="19.899999999999999" customHeight="1" x14ac:dyDescent="0.2">
      <c r="A20" s="373"/>
      <c r="B20" s="365" t="s">
        <v>148</v>
      </c>
      <c r="C20" s="366"/>
      <c r="D20" s="366"/>
      <c r="E20" s="367"/>
    </row>
    <row r="21" spans="1:5" ht="19.899999999999999" customHeight="1" x14ac:dyDescent="0.2">
      <c r="A21" s="371" t="s">
        <v>118</v>
      </c>
      <c r="B21" s="362" t="s">
        <v>149</v>
      </c>
      <c r="C21" s="363"/>
      <c r="D21" s="363"/>
      <c r="E21" s="364"/>
    </row>
    <row r="22" spans="1:5" ht="19.899999999999999" customHeight="1" x14ac:dyDescent="0.2">
      <c r="A22" s="373"/>
      <c r="B22" s="365" t="s">
        <v>150</v>
      </c>
      <c r="C22" s="366"/>
      <c r="D22" s="366"/>
      <c r="E22" s="367"/>
    </row>
    <row r="23" spans="1:5" ht="19.899999999999999" customHeight="1" x14ac:dyDescent="0.2">
      <c r="A23" s="381" t="s">
        <v>119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122</v>
      </c>
      <c r="C24" s="377" t="s">
        <v>124</v>
      </c>
      <c r="D24" s="378"/>
      <c r="E24" s="379"/>
    </row>
    <row r="25" spans="1:5" ht="19.899999999999999" customHeight="1" x14ac:dyDescent="0.2">
      <c r="A25" s="383">
        <v>3</v>
      </c>
      <c r="B25" s="383" t="s">
        <v>123</v>
      </c>
      <c r="C25" s="380" t="s">
        <v>125</v>
      </c>
      <c r="D25" s="381"/>
      <c r="E25" s="382"/>
    </row>
    <row r="26" spans="1:5" ht="19.899999999999999" customHeight="1" x14ac:dyDescent="0.2">
      <c r="A26" s="384"/>
      <c r="B26" s="384"/>
      <c r="C26" s="380" t="s">
        <v>126</v>
      </c>
      <c r="D26" s="381"/>
      <c r="E26" s="382"/>
    </row>
    <row r="27" spans="1:5" ht="19.899999999999999" customHeight="1" x14ac:dyDescent="0.2">
      <c r="A27" s="17">
        <v>2</v>
      </c>
      <c r="B27" s="20" t="s">
        <v>130</v>
      </c>
      <c r="C27" s="380" t="s">
        <v>127</v>
      </c>
      <c r="D27" s="381"/>
      <c r="E27" s="382"/>
    </row>
    <row r="28" spans="1:5" ht="19.899999999999999" customHeight="1" x14ac:dyDescent="0.2">
      <c r="A28" s="17">
        <v>1</v>
      </c>
      <c r="B28" s="20" t="s">
        <v>131</v>
      </c>
      <c r="C28" s="380" t="s">
        <v>128</v>
      </c>
      <c r="D28" s="381"/>
      <c r="E28" s="382"/>
    </row>
    <row r="29" spans="1:5" ht="19.899999999999999" customHeight="1" x14ac:dyDescent="0.2">
      <c r="A29" s="17">
        <v>0</v>
      </c>
      <c r="B29" s="20" t="s">
        <v>132</v>
      </c>
      <c r="C29" s="380" t="s">
        <v>129</v>
      </c>
      <c r="D29" s="381"/>
      <c r="E29" s="382"/>
    </row>
    <row r="30" spans="1:5" ht="19.899999999999999" customHeight="1" x14ac:dyDescent="0.2">
      <c r="A30" s="381" t="s">
        <v>133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122</v>
      </c>
      <c r="C31" s="377" t="s">
        <v>124</v>
      </c>
      <c r="D31" s="378"/>
      <c r="E31" s="379"/>
    </row>
    <row r="32" spans="1:5" ht="19.899999999999999" customHeight="1" x14ac:dyDescent="0.2">
      <c r="A32" s="383">
        <v>3</v>
      </c>
      <c r="B32" s="383" t="s">
        <v>123</v>
      </c>
      <c r="C32" s="380" t="s">
        <v>134</v>
      </c>
      <c r="D32" s="381"/>
      <c r="E32" s="382"/>
    </row>
    <row r="33" spans="1:5" ht="19.899999999999999" customHeight="1" x14ac:dyDescent="0.2">
      <c r="A33" s="384"/>
      <c r="B33" s="384"/>
      <c r="C33" s="380" t="s">
        <v>135</v>
      </c>
      <c r="D33" s="381"/>
      <c r="E33" s="382"/>
    </row>
    <row r="34" spans="1:5" ht="19.899999999999999" customHeight="1" x14ac:dyDescent="0.2">
      <c r="A34" s="17">
        <v>2</v>
      </c>
      <c r="B34" s="20" t="s">
        <v>130</v>
      </c>
      <c r="C34" s="385" t="s">
        <v>136</v>
      </c>
      <c r="D34" s="386"/>
      <c r="E34" s="387"/>
    </row>
    <row r="35" spans="1:5" ht="19.899999999999999" customHeight="1" x14ac:dyDescent="0.2">
      <c r="A35" s="17">
        <v>1</v>
      </c>
      <c r="B35" s="20" t="s">
        <v>131</v>
      </c>
      <c r="C35" s="380" t="s">
        <v>137</v>
      </c>
      <c r="D35" s="381"/>
      <c r="E35" s="382"/>
    </row>
    <row r="36" spans="1:5" ht="19.899999999999999" customHeight="1" x14ac:dyDescent="0.2">
      <c r="A36" s="17">
        <v>0</v>
      </c>
      <c r="B36" s="20" t="s">
        <v>132</v>
      </c>
      <c r="C36" s="380" t="s">
        <v>138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2022-07-24T07:34:01Z</cp:lastPrinted>
  <dcterms:created xsi:type="dcterms:W3CDTF">2016-07-19T04:48:12Z</dcterms:created>
  <dcterms:modified xsi:type="dcterms:W3CDTF">2022-09-09T03:12:01Z</dcterms:modified>
</cp:coreProperties>
</file>